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880" windowHeight="1062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  <definedName name="_xlnm._FilterDatabase" localSheetId="0" hidden="1">Лист1!$A$7:$L$76</definedName>
    <definedName name="_xlnm.Print_Area" localSheetId="0">Лист1!$A$1:$L$70</definedName>
  </definedNames>
  <calcPr calcId="152511"/>
</workbook>
</file>

<file path=xl/calcChain.xml><?xml version="1.0" encoding="utf-8"?>
<calcChain xmlns="http://schemas.openxmlformats.org/spreadsheetml/2006/main">
  <c r="J47" i="1" l="1"/>
  <c r="J46" i="1"/>
  <c r="J45" i="1"/>
  <c r="J44" i="1"/>
  <c r="J43" i="1"/>
  <c r="J42" i="1"/>
  <c r="J41" i="1"/>
  <c r="J40" i="1"/>
  <c r="J39" i="1"/>
  <c r="J36" i="1"/>
  <c r="J34" i="1"/>
  <c r="J33" i="1"/>
  <c r="J31" i="1"/>
  <c r="J30" i="1"/>
  <c r="J29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J9" i="1"/>
</calcChain>
</file>

<file path=xl/sharedStrings.xml><?xml version="1.0" encoding="utf-8"?>
<sst xmlns="http://schemas.openxmlformats.org/spreadsheetml/2006/main" count="500" uniqueCount="297">
  <si>
    <t>Единицы измерения</t>
  </si>
  <si>
    <t>Рынок услуг дошкольного образования</t>
  </si>
  <si>
    <t>%</t>
  </si>
  <si>
    <t>Рынок услуг детского отдыха и оздоровления</t>
  </si>
  <si>
    <t>Рынок услуг дополнительного образования детей</t>
  </si>
  <si>
    <t>ед.</t>
  </si>
  <si>
    <t>Рынок медицинских услуг</t>
  </si>
  <si>
    <t>Создание институциональной среды, способствующей внедрению инноваций и увеличению возможности хозяйствующих субъектов по внедрению новых технологических решений</t>
  </si>
  <si>
    <t>№</t>
  </si>
  <si>
    <t>Государственная жилищная инспекция Мурманской области</t>
  </si>
  <si>
    <t>Министерство развития промышленности и предпринимательства Мурманской области</t>
  </si>
  <si>
    <t>-</t>
  </si>
  <si>
    <t>ИОГВ МО, предоставляющий информацию</t>
  </si>
  <si>
    <t>Министерство образования и науки Мурманской области</t>
  </si>
  <si>
    <t>Министерство экономического развития Мурманской области</t>
  </si>
  <si>
    <t>Министерство транспорта и дорожного хозяйства Мурманской области</t>
  </si>
  <si>
    <t>Министерство социального развития Мурманской области</t>
  </si>
  <si>
    <t>Министерство рыбного и сельского хозяйства Мурманской области</t>
  </si>
  <si>
    <t>Министерство имущественных отношений Мурманской области</t>
  </si>
  <si>
    <t>Министерство строительства и территориального развития Мурманской области</t>
  </si>
  <si>
    <t>Комитет по труду и занятости населения Мурманской области</t>
  </si>
  <si>
    <t>Рынок услуг общего образования</t>
  </si>
  <si>
    <r>
      <t xml:space="preserve">Доля </t>
    </r>
    <r>
      <rPr>
        <sz val="10"/>
        <color theme="1"/>
        <rFont val="Times New Roman"/>
        <family val="1"/>
        <charset val="204"/>
      </rPr>
      <t>обучающихся дошкольного возраста в частных образовательных организациях, у индивидуальных предпринимателей, реализующих основные общеобразовательные программы - образовательные программы дошкольного образования, в общей численности обучающихся дошкольного возраста в образовательных организациях, у индивидуальных предпринимателей, реализующих основные общеобразовательные программы - образовательные программы дошкольного образования</t>
    </r>
  </si>
  <si>
    <t>Наименование рынка (направления системного мероприятия)</t>
  </si>
  <si>
    <t>Наименование показателя</t>
  </si>
  <si>
    <t>Целевое значение Показателя, установленное в плане мероприятий ("дорожной карте") по содействию развитию конкуренции в Мурманской области в отчетном периоде (году)
 2019 год</t>
  </si>
  <si>
    <t>Удовлетворенность потребителей качеством товаров, работ и услуг на рынках Мурманской области о состоянии ценовой конкуренции, процентов</t>
  </si>
  <si>
    <t>Таблица 2. Информация о достижении показателей, установленных в "дорожной карте" субъекта Российской Федерации на 2019 год</t>
  </si>
  <si>
    <r>
      <t xml:space="preserve">Источник данных для расчета Показателя 
</t>
    </r>
    <r>
      <rPr>
        <i/>
        <sz val="10"/>
        <color theme="1"/>
        <rFont val="Times New Roman"/>
        <family val="1"/>
        <charset val="204"/>
      </rPr>
      <t>(с указанием ссылки на страницу в сети "Интернет", где предоставлена соответствующая информация (при наличии)</t>
    </r>
  </si>
  <si>
    <r>
      <t xml:space="preserve">Исходное значение Показателя в 2019 году </t>
    </r>
    <r>
      <rPr>
        <i/>
        <sz val="10"/>
        <color theme="1"/>
        <rFont val="Times New Roman"/>
        <family val="1"/>
        <charset val="204"/>
      </rPr>
      <t>(в качестве исходного значения берется значение показателя в 2018 году)</t>
    </r>
  </si>
  <si>
    <t>Доля медицинских организаций частной системы здравоохранения, участвующих в реализации территориальных программ обязательного медицинского страхования</t>
  </si>
  <si>
    <t>Рынок услуг среднего профессионального образования</t>
  </si>
  <si>
    <t>Доля обучающихся в частных образовательных организациях, реализующих основные профессиональные образовательные программы - образовательные программы среднего профессионального образования, в общем числе обучающихся в образовательных организациях, реализующих основные профессиональные образовательные программы - образовательные программы среднего профессионального образования</t>
  </si>
  <si>
    <t>Доля организаций частной формы собственности в сфере услуг дополнительного образования детей</t>
  </si>
  <si>
    <r>
      <t xml:space="preserve">Методика расчета Показателя 
</t>
    </r>
    <r>
      <rPr>
        <i/>
        <sz val="10"/>
        <color theme="1"/>
        <rFont val="Times New Roman"/>
        <family val="1"/>
        <charset val="204"/>
      </rPr>
      <t>(в случае, если используется составной показатель, для расчета значений которого используются несколько иных (стандартных) показателей)</t>
    </r>
  </si>
  <si>
    <t>Рынок психолого-педагогического сопровождения детей с ограниченными возможностями здоровья (ОВЗ)</t>
  </si>
  <si>
    <t>Доля организаций частной формы собственности в сфере услуг психолого-педагогического сопровождения детей с ограниченными возможностями здоровья</t>
  </si>
  <si>
    <t>Доля детей с ограниченными возможностями здоровья (в возрасте до 3 лет), получающих услуги ранней диагностики, социализации и реабилитации в частных организациях сферы услуг психолого-педагогического сопровождения детей, в общей численности детей с ограниченными возможностями здоровья (в возрасте до 3 лет), получающих услуги ранней диагностики, социализации и реабилитации</t>
  </si>
  <si>
    <t>Рынок социальных услуг</t>
  </si>
  <si>
    <t>Рынок оказания услуг по перевозке пассажиров автомобильным транспортом по муниципальным маршрутам регулярных перевозок</t>
  </si>
  <si>
    <t>Доля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собственности, %</t>
  </si>
  <si>
    <t>Рынок теплоснабжения (производство тепловой энергии)</t>
  </si>
  <si>
    <t>Доля организаций частной формы собственности в сфере теплоснабжения (производство тепловой энергии), %</t>
  </si>
  <si>
    <t>Рынок производства электрической энергии (мощности) на розничном рынке, включая производство электрической энергии (мощности) в режиме когенерации</t>
  </si>
  <si>
    <t>Доля организаций частной формы собственности в сфере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когенерации, %</t>
  </si>
  <si>
    <t>Минэнерго и ЖКХ Мурманской области / Комитет по тарифному регулированию Мурманской области</t>
  </si>
  <si>
    <t>Комитет по тарифному регулированию Мурманской области / Минэнерго и ЖКХ Мурманской области</t>
  </si>
  <si>
    <t>Рынок кадастровых и землеустроительных работ</t>
  </si>
  <si>
    <t>Рынок выполнения работ по благоустройству городской среды</t>
  </si>
  <si>
    <t>Рынок услуг розничной торговли лекарственными препаратами, медицинскими изделиями и сопутствующими товарами</t>
  </si>
  <si>
    <t>Рынок выполнения работ по содержанию и текущему ремонту общего имущества собственников помещений в многоквартирном доме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</si>
  <si>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</si>
  <si>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Доля организаций частной формы собственности в сфере выполнения работ по благоустройству городской среды, %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</si>
  <si>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доме, %</t>
  </si>
  <si>
    <t>Доля услуг (работ) по перевозке пассажиров автомобильным транспортом по межмуниципальным маршрутам регулярных перевозок, оказанных (выполненных) организациями частной формы собственности, %</t>
  </si>
  <si>
    <t>Министерство здравоохранения Мурманской области</t>
  </si>
  <si>
    <t>Рынок добычи общераспространенных полезных ископаемых (ОПИ) на участках недр местного значения</t>
  </si>
  <si>
    <t>Доля организаций частной формы собственности в сфере добычи общераспространенных полезных ископаемых на участках недр местного значения, %</t>
  </si>
  <si>
    <t>Рынок строительства объектов капитального строительства, за исключением жилищного и дорожного строительства</t>
  </si>
  <si>
    <t>Доля организаций частной формы собственности в сфере строительства объектов капитального строительства, за исключением жилищного и дорожного строительства, %</t>
  </si>
  <si>
    <t>Рынок купли-продажи электрической энергии (мощности) на розничном рынке электрической энергии (мощности)</t>
  </si>
  <si>
    <t>Доля организаций частной формы собственности в сфере купли-продажи электрической энергии (мощности) на розничном рынке электрической энергии (мощности), %</t>
  </si>
  <si>
    <t>Рынок нефтепродуктов</t>
  </si>
  <si>
    <t>Доля организаций частной формы собственности на рынке нефтепродуктов, %</t>
  </si>
  <si>
    <t>Министерство природных ресурсов и экологии Мурманской области</t>
  </si>
  <si>
    <t>Рынок услуг связи, в том числе широкополосного доступа к информационно-телекоммуникационной сети «Интернет»</t>
  </si>
  <si>
    <t>Увеличение количества объектов государственной и муниципальной собственности, фактически используемых операторами связи для размещения и строительства сетей и сооружений связи, % по отношению к показателям 2018 года</t>
  </si>
  <si>
    <t>Доля организаций частной формы собственности в сфере оказания услуг по предоставлению широкополосного доступа к информационно-телекоммуникационной сети «Интернет», %</t>
  </si>
  <si>
    <t>Доля организаций отдыха и оздоровления детей частной формы собственности</t>
  </si>
  <si>
    <r>
      <t xml:space="preserve">Доля </t>
    </r>
    <r>
      <rPr>
        <sz val="10"/>
        <color theme="1"/>
        <rFont val="Times New Roman"/>
        <family val="1"/>
        <charset val="204"/>
      </rPr>
      <t>негосударственных организаций социального обслуживания, предоставляющих социальные услуги</t>
    </r>
  </si>
  <si>
    <t>Комитет по развитию информационных технологий и связи Мурманской области</t>
  </si>
  <si>
    <t>Рынок племенного животноводства</t>
  </si>
  <si>
    <t>Доля организаций частной формы собственности на рынке племенного животноводства, %</t>
  </si>
  <si>
    <t>Рынок жилищного строительства (за исключением Московского фонда реновации жилой застройки и индивидуального жилищного строительства)</t>
  </si>
  <si>
    <t>Доля организаций частной формы собственности в сфере жилищного строительства (за исключением Московского фонда реновации жилой застройки и индивидуального жилищного строительства), %</t>
  </si>
  <si>
    <t>Рынок дорожной деятельности (за исключением проектирования)</t>
  </si>
  <si>
    <t>Доля организаций частной формы собственности в сфере дорожной деятельности (за исключением проектирования), %</t>
  </si>
  <si>
    <t>Рынок архитектурно-строительного проектирования</t>
  </si>
  <si>
    <t>Доля организаций частной формы собственности в сфере архитектурно-строительного проектирования, %</t>
  </si>
  <si>
    <t>Рынок вылова водных биоресурсов</t>
  </si>
  <si>
    <t>Доля организаций частной формы собственности на рынке вылова водных биоресурсов, %</t>
  </si>
  <si>
    <t>Рынок переработки водных биоресурсов</t>
  </si>
  <si>
    <t>Доля организаций частной формы собственности на рынке переработки водных биоресурсов, %</t>
  </si>
  <si>
    <t>Рынок товарной аквакультуры</t>
  </si>
  <si>
    <t>Доля организаций частной формы собственности на рынке товарной аквакультуры, %</t>
  </si>
  <si>
    <t>Рынок услуг по сбору и транспортирования твердых коммунальных отходов (ТКО)</t>
  </si>
  <si>
    <t>Доля организаций частной формы собственности в сфере услуг по сбору и транспортированию твердых коммунальных отходов, %</t>
  </si>
  <si>
    <t>Рынок поставки сжиженного газа в баллонах</t>
  </si>
  <si>
    <t>Доля организаций частной формы собственности в сфере поставки сжиженного газа в баллонах, %</t>
  </si>
  <si>
    <t>Рынок оказания услуг по перевозке пассажиров и багажа легковым такси на территории субъекта Российской Федерации</t>
  </si>
  <si>
    <t>Доля организаций частной формы собственности в сфере оказания услуг по перевозке пассажиров и багажа легковым такси на территории субъекта Российской Федерации, %</t>
  </si>
  <si>
    <t>Рынок легкой промышленности</t>
  </si>
  <si>
    <t>Доля организаций частной формы собственности в сфере легкой промышленности, %</t>
  </si>
  <si>
    <t>Рынок обработки древесины и производства изделий из дерева</t>
  </si>
  <si>
    <t>Доля организаций частной формы собственности в сфере обработки древесины и производства изделий из дерева, %</t>
  </si>
  <si>
    <t>Минэнерго и ЖКХ Мурманской области</t>
  </si>
  <si>
    <t>Рынок производства кирпича</t>
  </si>
  <si>
    <t>Доля организаций частной формы собственности в сфере производства кирпича, %</t>
  </si>
  <si>
    <t>Рынок производства бетона</t>
  </si>
  <si>
    <t>Доля организаций частной формы собственности в сфере производства бетона, %</t>
  </si>
  <si>
    <t>Рынок оказания услуг по ремонту автотранспортных средств</t>
  </si>
  <si>
    <t>Доля организаций частной формы собственности в сфере оказания услуг по ремонту автотранспортных средств, %</t>
  </si>
  <si>
    <t>Сфера наружной рекламы</t>
  </si>
  <si>
    <t>Доля организаций частной формы собственности в сфере наружной рекламы, %</t>
  </si>
  <si>
    <t>Развитие конкурентоспособности товаров, работ, услуг субъектов малого и среднего предпринимательства</t>
  </si>
  <si>
    <t>Темп роста оборота субъектов малого и среднего предпринимательства, включая ИП (нарастающим итогом к базовому 2018 году), %</t>
  </si>
  <si>
    <t>Обеспечение прозрачности и доступности закупок товаров, работ, услуг, осуществляемых с использованием конкурентных способов определения поставщиков (подрядчиков, исполнителей)</t>
  </si>
  <si>
    <t xml:space="preserve">Среднее количество участников закупок «малого объема», осу-ществленных на региональной торговой площадке, ед. </t>
  </si>
  <si>
    <t>Доля закупок, участниками которых являются только субъекты малого предпринимательства и социально ориентированные некоммерческие организации, в сфере государственного и муниципального заказа, %</t>
  </si>
  <si>
    <t>не менее 15</t>
  </si>
  <si>
    <t xml:space="preserve">Увеличение объема закупок отдельных видов юридических лиц, участниками которых являются только субъекты малого и среднего предпринимательства </t>
  </si>
  <si>
    <t>Доля закупок отдельных видов юридических лиц, участниками которых являются только субъекты малого и среднего предпринимательства, %</t>
  </si>
  <si>
    <t>Устранение избыточного государ-ственного и муниципального регули-рования, а также на снижение адми-нистративных барьеров</t>
  </si>
  <si>
    <t>Количество нарушений антимо-нопольного законодательства со стороны органов государствен-ной власти и органов местного самоуправления, 3 – положи-тельная динамика, 2 – динамика отсутствует, 1 – отрицательная динамика</t>
  </si>
  <si>
    <t>Совершенствование процессов управ-ления в рамках полномочий органов исполнительной власти субъектов Российской Федерации или органов местного самоуправления, закреплен-ных за ними законодательством Рос-сийской Федерации, объектами госу-дарственной собственности субъекта Российской Федерации и муници-пальной собственности, а также на ограничение влияния государствен-ных и муниципальных предприятий на конкуренцию</t>
  </si>
  <si>
    <t>Доля хозяйственных обществ с участием Мурманской области более 50 % уставного капитала (осуществляющих хозяйственную деятельности), принявших документы, устанавливающие порядок реализации недвижимого имущества таких хозяйственных обществ конкурентными способами, к количеству таких хозяйственных обществ, %</t>
  </si>
  <si>
    <t>Обеспечение и сохранение целевого использования государственных (муниципальных) объектов недвижимого имущества в социальной сфере</t>
  </si>
  <si>
    <t xml:space="preserve">Доля объектов недвижимого имущества в социальной сфере, неиспользуемого при уставной деятельности и не вовлеченного в хозяйственный оборот, % </t>
  </si>
  <si>
    <t>Содействие развитию практики применения механизмов государственно-частного и муниципально-частного партнерства, практики заключения концессионных соглашений, в том числе в социальной сфере (детский отдых и оздоровление, спорт, здравоохранение, социальное обслуживание, дошкольное образование, культура, развитие сетей подвижной радиотелефонной связи в сельской местности, малонаселенных и труднодоступных районах)</t>
  </si>
  <si>
    <t>Количество соглашений о государственно-частном / муниципально-частном партнерстве, в том числе концессионных соглашений, в социальной сфере (нарастающим итогом), ед.</t>
  </si>
  <si>
    <t>Содействие развитию негосударственных (немуниципальных) социально ориентированных некоммерческих организаций и «социального предпринимательства»</t>
  </si>
  <si>
    <t>Количество СО НКО, за исключением государственных (муниципальных) учреждений, на территории Мурманской области на 10 тысяч населения, ед.</t>
  </si>
  <si>
    <t>Стимулирование новых предпринимательских инициатив за счет проведения образовательных мероприятий, обеспечивающих возможности для поиска, отбора и обучения потенциальных предпринимателей, в том числе путем разработки и реализации региональной программы по ускоренному развитию субъектов малого и среднего предпринимательства и достижения показателей ее эффективности</t>
  </si>
  <si>
    <t>Количество обученных основам ведения бизнеса, финансовой грамотности и иным навыкам предпринимательской деятельности в рамках регионального проекта «Популяризация предпринимательства» (нарастающим итогом), тыс. чел.</t>
  </si>
  <si>
    <t>Развитие механизмов поддержки технического и научно-технического творчества детей и молодежи, обучения их правовой, технологической грамотности и основам цифровой экономики, в том числе в рамках стационарных загородных лагерей с соответствующим специализированным уклоном, а также на повышение их информированности о потенциальных возможностях саморазвития, обеспечения поддержки научной, творческой и предпринимательской активности</t>
  </si>
  <si>
    <t>7,8</t>
  </si>
  <si>
    <t>тыс. чел.</t>
  </si>
  <si>
    <t>Число детей Мурманской области в возрасте от 5 до 17 лет, охваченных дополнительными общеобразовательными программами технической и естественнонаучной направленностей, %:
- от общего числа детей 5-17 лет, проживающих в регионе</t>
  </si>
  <si>
    <t>Выявление одаренных детей и молодежи, развитие их талантов и способностей, в том числе с использованием механизмов наставничества и дистанционного обучения в электронной форме, а также социальную поддержку молодых специалистов в различных сферах экономической деятельности</t>
  </si>
  <si>
    <t xml:space="preserve">Доля участников конкурсных мероприятий различных направленностей регионального уровня (в т.ч. региональные этапы мероприятий всероссийского и международного уровней), от общей численности школьников, % </t>
  </si>
  <si>
    <t>Обеспечение равных условий доступа к информации о государственном имуществе субъекта Российской Федерации и имуществе, находящемся в собственности муниципальных образований, в том числе имуществе, включаемом в перечни для предоставления на льготных условиях субъектам малого и среднего предпринимательства, о реализации такого имущества или предоставлении его во владение и (или) пользование, а также о ресурсах всех видов, находящихся в государственной собственности субъекта Российской Федерации и муниципальной собственности, путем размещения указанной информации на официальном сайте Российской Федерации в сети «Интернет» для размещения информации о проведении торгов (www.torgi.gov.ru) и на официальном сайте уполномоченного органа в сети «Интернет»</t>
  </si>
  <si>
    <t xml:space="preserve">Доля муниципальных образований, разместивших актуальную информацию об объектах недвижимого имущества, находящихся в муниципальной собственности, к общему количеству муниципальных образований Мурманской области, имеющих полномочия по распоряжению муниципальным имуществом, % </t>
  </si>
  <si>
    <t>Мобильность трудовых ресурсов, способствующую повышению эффективности труда, включающую предварительное исследование потребностей товарного рынка, обучение и привлечение рабочей силы с квалификацией, соответствующей потребностям товарного рынка, в том числе привлечение высококвалифицированной рабочей силы из-за рубежа (приоритетом являются научно-технологические кадры)</t>
  </si>
  <si>
    <t>Доля квалифицированных специалистов, переселившихся в Мурманскую область из числа соотечественников, проживавших за рубежом, в общей численности трудоспособных участников программы и членов их семей, %</t>
  </si>
  <si>
    <t>Содействие развитию и поддержке междисциплинарных исследований, включая обеспечение условий для коммерциализации и промышленного масштабирования результатов, полученных по итогам проведения таких исследований</t>
  </si>
  <si>
    <t>Количество конкурсов научных работ ученых и специалистов Мурманской области</t>
  </si>
  <si>
    <t>Развитие механизмов практико-ориентированного (дуального) образования и механизмов кадрового обеспечения высокотехнологичных отраслей промышленности по сквозным рабочим профессиям (с учетом стандартов и разработок международной организации Ворлдскиллс Интернешнл (WorldSkills International), а также на содействие включению обучающихся, выпускников и молодых специалистов с инвалидностью или ограниченными возможностями здоровья в трудовую деятельность с учетом стандартов и разработок Международной федерации Абилимпикс (International Abilympic Federation)</t>
  </si>
  <si>
    <t>Количество образовательных программ, реализуемых в профессиональных образовательных организациях в дуальной форме, ед.</t>
  </si>
  <si>
    <t>Доля профессиональных образовательных организаций, проведение промежуточной и итоговой аттестации выпускников в которых обеспечивается в форме демонстрационного экзамена, от общего числа таких организаций, %</t>
  </si>
  <si>
    <t>Доля участников чемпионатов «Абилимпикс» регионального и национального уровней, вовлеченных в трудовую деятельность, %</t>
  </si>
  <si>
    <t>Количество инновационных продуктов и инжиниринговых услуг, размещенных на интерактивном ресурсе «Витрина инноваций», ед.</t>
  </si>
  <si>
    <t>Содействие созданию и развитию институтов поддержки субъектов малого предпринимательства в инновационной деятельности (прежде всего финансирование начальной стадии развития организации и гарантия непрерывности поддержки), обеспечивающих благоприятную экономическую среду для среднего и крупного бизнеса</t>
  </si>
  <si>
    <t xml:space="preserve">Количество заявок, поданных на региональные и федеральные инновационные конкурсы (нарастающим итогом), ед. </t>
  </si>
  <si>
    <t>Повышение уровня финансовой грамотности населения (потребителей) и субъектов малого и среднего предпринимательства, в том числе путем увеличения доли населения субъекта Российской Федерации, прошедшего обучение по повышению финансовой грамотности в рамках Стратегии повышения финансовой грамотности в Российской Федерации на 2017 - 2023 годы, утвержденной распоряжением Правительства Российской Федерации от 25 сентября 2017 г. № 2039-р;</t>
  </si>
  <si>
    <t>Количество мероприятий, направленных на защиту прав потребителей финансовых услуг и повышение финансовой грамотности населения Мурманской области</t>
  </si>
  <si>
    <t>Обучение государственных гражданских служащих органов исполнительной власти субъекта Российской Федерации и работников их подведомственных предприятий и учреждений основам государственной политики в области развития конкуренции и антимонопольного законодательства Российской Федерации</t>
  </si>
  <si>
    <t>Количество совместных мероприятий с Мурманским УФАС России для государственных и муниципальных служащих региона, а также работников подведомственных предприятий и учреждений по вопросам разъяснения антимонопольного законодательства, ед. (в год)</t>
  </si>
  <si>
    <t>Министерство развития промышленности и предпринимательства Мурманской области
Мурманское УФАС России</t>
  </si>
  <si>
    <t>[1] Значение показателя на 01.01.2021 и 01.01.2022 установлено при условии выявления потребности в разработке примерного административного регламента по предоставлению рассматриваемой услуги.</t>
  </si>
  <si>
    <t>Доля муниципальных образований, охваченных единой региональной горячей линией в сфере ЖКХ, в общем количестве муниципальных образований (38), %</t>
  </si>
  <si>
    <t>Доля лиц, осуществляющих управление домами в Мурманской области, охваченных единой региональной горячей линией в сфере ЖКХ, в общем количестве лиц, осуществляющих управление многоквартирными домами в Мурманской области (0), %</t>
  </si>
  <si>
    <t>Разработка и утверждение типового административного регламента предоставления муниципальной услуги по выдаче разрешения на строительство и типового административного регламента предоставления муниципальной услуги по выдаче разрешений на ввод объекта в эксплуатацию при осуществлении строительства, реконструкции, капитального ремонта объектов капитального строительства, внедрение которых целесообразно осуществить на всей территории субъекта Российской Федерации, в рамках соответствующего соглашения или меморандума между органами исполнительной власти субъекта Российской Федерации и органами местного самоуправления</t>
  </si>
  <si>
    <t>Доля муниципальных образований, административные регламенты которых соответствуют типовому административному регламенту предоставления муниципальной услуги по выдаче разрешения на строительство при осуществлении строительства, реконструкции, капитального ремонта объектов капитального строительства, в общем количестве муниципальных образований (38)[1], %</t>
  </si>
  <si>
    <t>Доля муниципальных образований, административные регламенты которых соответствуют типовому административному регламенту предоставления муниципальной услуги по выдаче разрешений на ввод объекта в эксплуатацию при осуществлении строительства, реконструкции, капитального ремонта объектов капитального строительства, в общем количестве муниципальных образований (38)[2], %</t>
  </si>
  <si>
    <t>[1] Значение показателя на 01.01.2020, 01.01.2021, 01.01.2022 установлено с учетом необходимости доработки административного регламента по выдаче разрешения на строительство в соответствии с примерным административным регламентом, одобренным Комиссией по повышению качества и доступности государственных и муниципальных услуг в Мурманской области (протокол от 30.04.2019 № 2/19.</t>
  </si>
  <si>
    <t>[2] Значение показателя на 01.01.2020, 01.01.2021, 01.01.2022 установлено с учетом необходимости доработки административного регламента по выдаче разрешения на ввод объекта в эксплуатацию в соответствии с примерным административным регламентом, одобренным Комиссией по повышению качества и доступности государственных и муниципальных услуг в Мурманской области (протокол от 08.07.2019 № 3/19).</t>
  </si>
  <si>
    <t>Органами исполнительной власти субъекта Российской Федерации обеспечиваются создание и реализация механизмов общественного контроля за деятельностью субъектов естественных монополий в соответствии с Концепцией создания и развития механизмов общественного контроля за деятельностью субъектов естественных монополий с участием потребителей, утвержденной распоряжением Правительства Российской Федерации от 19 сентября 2013 г. № 1689-р, а также внедрение механизма технологического и ценового аудита инвестиционных проектов субъектов естественных монополий и крупных инвестиционных проектов с государственным участием, проведение которого целесообразно осуществлять в отношении объектов сметной стоимостью от 1 млрд. рублей, и другое</t>
  </si>
  <si>
    <t>Доля инвестиционных проектов субъектов естественных монополий (в случаях, если проведение такого аудита является обязательным) и крупных инвестиционных проектов с участием Мурманской области со сметной стоимостью объектов капитального строительства более 1 млрд. руб., в отношении которых проведен технологический и ценовой аудит, %</t>
  </si>
  <si>
    <t>Доля инвестиционных программ субъектов естественных монополий и решений по установлению тарифов на товары (услуги) субъектов естественных монополий, принятых с учетом общественного контроля, в общем объеме таких программ и тарифных решений, принятых в отчетном периоде, %</t>
  </si>
  <si>
    <t>Комитет государственных закупок Мурманской об-ласти</t>
  </si>
  <si>
    <t>Субъект Российской Федерации:</t>
  </si>
  <si>
    <t>Мурманская область</t>
  </si>
  <si>
    <t>Комитет по тарифному регулированию Мурманской области</t>
  </si>
  <si>
    <t xml:space="preserve">Министерство имущественных отношений Мурманской области
Министерство здравоохранения Мурманской области
Министерство социально-го развития Мурманской области
Министерство образова-ния и науки Мурманской области
Комитет по культуре и искусству Мурманской области
Комитете по физической культуре и спорту Мур-манской области
</t>
  </si>
  <si>
    <t xml:space="preserve">Министерство развития промышленности и предпринимательства Мурманской области
АО «Корпорация развития Мурманской области»
</t>
  </si>
  <si>
    <t xml:space="preserve">Министерство строительства и территориального развития Мурманской области
Комитет по развитию информационных технологий и связи Мурманской области
</t>
  </si>
  <si>
    <t xml:space="preserve">Министерство строительства и территориального развития Мурманской области
Минэнерго и ЖКХ Мурманской области
</t>
  </si>
  <si>
    <r>
      <t xml:space="preserve">Министерство финансов Мурманской области
Министерство образования и науки Мурманской области
Министерство социального развития Мурманской области
Комитет по культуре и искусству Мурманской области
Комитет по труду и заня-тости населения Мурманской области
Министерство развития промышленности и предпринимательства Мурманской области
Министерство по внутренней политике и массовым коммуникациям Мурманской области
</t>
    </r>
    <r>
      <rPr>
        <sz val="10"/>
        <color rgb="FFFF0000"/>
        <rFont val="Times New Roman"/>
        <family val="1"/>
        <charset val="204"/>
      </rPr>
      <t>При участии территориального учреждения Банка России
Управления Роспотребнадзора по Мурманской области
УФНС России по Мурманской области</t>
    </r>
    <r>
      <rPr>
        <sz val="10"/>
        <color theme="1"/>
        <rFont val="Times New Roman"/>
        <family val="1"/>
        <charset val="204"/>
      </rPr>
      <t xml:space="preserve">
</t>
    </r>
  </si>
  <si>
    <t xml:space="preserve">Минэнерго и ЖКХ Мурманской области
Министерство развития промышленности и предпринимательства Мурманской области
</t>
  </si>
  <si>
    <t>Фактическое значение на 01.01.2020</t>
  </si>
  <si>
    <t>шт.</t>
  </si>
  <si>
    <t>ед.
 (в год)</t>
  </si>
  <si>
    <t>отчет 22-ЖКХ</t>
  </si>
  <si>
    <t>https://gzhi.gov-murman.ru/activities/folder/</t>
  </si>
  <si>
    <t>источник в Сети интернет отсутвует (данные на основании работы единой горячей линиии ЖКХ)</t>
  </si>
  <si>
    <t>Организация в государственных жи-лищных инспекциях в субъектах Рос-сийской Федерации горячей телефонной линии, а также электронной фор-мы обратной связи в сети «Интернет» (с возможностью прикрепления фай-лов фото- и видеосъемки)</t>
  </si>
  <si>
    <t>Удовлетворенность предпринимателей действиями органов власти региона, процентов*</t>
  </si>
  <si>
    <t>* Учитывая, что Методика мониторинга состояния и развития конкуренции на товарных рынках субъектов Российской Федерации, Министерством экономического развития Российской Федерации по состоянию на 01.02.2020 неразрработана, указанный показатель установлен по результатам опроса в части характеристики деятельности органов власти на рынке, который представляет организация (участник опроса), по следующим вариантам ответа: Органы власти помогают бизнесу своими действиями, В чам-то органы власти помогают, в чем-то мешают.</t>
  </si>
  <si>
    <t>за 2018 год - 86,63 %, значение за 2019 год - будет рассчитано в августе 2020 года</t>
  </si>
  <si>
    <t>учитываются статистические данные и данные организаций, деятельность которых осуществляетс в данной сферы</t>
  </si>
  <si>
    <t>V ключевой показатель = V n / V o  *100, где:
V n - общий объем выручки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50 %; 
V o - общий объем выручки всех хозяйствующих субъектов данного рынка (за исключением хозяйствующих субъектов с долей участия Российской Федерации более 50 %, ФГУПов, ФБУ, государственных корпораций, государственных компаний, федеральных автономных учреждений, федеральных казенных учреждений).
V = 93705,0 тыс. руб. / 108166,17 тыс. руб. *100 = 86,63 %.</t>
  </si>
  <si>
    <t>информация ОМСУ</t>
  </si>
  <si>
    <t xml:space="preserve">ведомственные данные Министерства труда и социального развития Мурманской области, Министерства культуры Мурманской области, Министерства спорта и моложежной политики Мурманской области  </t>
  </si>
  <si>
    <t>Ведомственный учет</t>
  </si>
  <si>
    <t>Счета на оплату медицинской помощи за 2019 год</t>
  </si>
  <si>
    <t>Единый реестр лицензий https://minzdrav.gov-murman.ru/activities/litsenzirovanie/</t>
  </si>
  <si>
    <t>https://minsoc.gov-murman.ru/activities/social_services_fed_law/reestr_soc_service_providers/</t>
  </si>
  <si>
    <t>Ведомственные данные</t>
  </si>
  <si>
    <t xml:space="preserve">Министерство экономического развития Мурман-ской области
Министерство здравоохранения Мурманской области
Министерство социально-го развития Мурманской области
Министерство образова-ния и науки Мурманской области
Комитет по культуре и искусству Мурманской области
Комитете по физической культуре и спорту Мур-манской области
</t>
  </si>
  <si>
    <t>https://minfin.gov-murman.ru/open-budget/finansovaya-gramotnost-naseleniya/</t>
  </si>
  <si>
    <t xml:space="preserve">Результаты исследования состояния конкуренции на товарных рынках розничной реализации автомобильных бензинов и дизельного топлива УФАС по МО, статистические данные Мурманскстата </t>
  </si>
  <si>
    <t xml:space="preserve">Статистические данные Мурманскстата </t>
  </si>
  <si>
    <t>Оперативная информация о вылове водных биоресурсов, представляемая Центром системы мониторинга рыболовства и связи.</t>
  </si>
  <si>
    <t>Статистическая работа «Производство важнейших видов промышленной продукции» (код Мурманстата – 031644067).</t>
  </si>
  <si>
    <t>Формы ПР «Сведения о производстве (выращивании) продукции промышленного рыбоводства (аквакультуры)» и формы РППР «Сведения о реализации продукции промышленного рыбоводства (аквакультуры)», утвержденные приказом Министерства сельского хозяйства Российской Федерации от 2 апреля 2008 года № 189 «О регламенте предоставления информации в системы государственного информационного обеспечения в сфере сельского хозяйства».</t>
  </si>
  <si>
    <t>Государственный племенной регистр - http://opendata.mcx.ru/opendata/7708075454-plemennoyregistr</t>
  </si>
  <si>
    <t>ГАС "Управление"</t>
  </si>
  <si>
    <t xml:space="preserve">Отчет о реализации регионального проекта «Популяризация предпринимательства» </t>
  </si>
  <si>
    <t>Методика по расчету ключевого показателя развития конкуренции на рынке транспортирования твердых коммунальных отходов в субъектах Российской Федерации, утвержденная приложением № 25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</si>
  <si>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58,5 (Указано плановое значение показателя. Фактическое значение показателя на 01.01.2020 будет рассчитано Комитетом по тарфиному регулировнию МО после предоставления ТСО отчетных данных за 2019 год в формате шаблонов ФГИС ЕИАС )</t>
  </si>
  <si>
    <t>отчетность регионального оператора по обращению с ТКО, конкурсная документация торгов в форме аукциона на право заключения догово-ров на оказание услуг по транспортированию ТКО</t>
  </si>
  <si>
    <t xml:space="preserve">Ссылка:
https://tarif.gov-murman.ru/documents/uprav/prochie/
Прямые ссылки на скачивание НПА:
https://tarif.gov-murman.ru/upload/iblock/407/54_29.pdf
https://tarif.gov-murman.ru/upload/iblock/d76/54_54.pdf
</t>
  </si>
  <si>
    <t>реестр получателей лицензии, ведомственный мониторинг, данные 1-ДО, 1-ДОП</t>
  </si>
  <si>
    <t>Данные по фрмам 1-ДО и 1-ДОП формируются к  01.03.2020.
Оценочно: 3,66 % ( 3400 детей в негоссекторе, 93000 детей всего - прогнозируется существенное уменьшение числа детей в муниципальных учреждениях в связи с введением персонифицированного учета и исключения задвоений детей при учете)</t>
  </si>
  <si>
    <t>ФСН 1-ДО, 1-ДОП</t>
  </si>
  <si>
    <t xml:space="preserve">по результатам мониторинга результатов провдеения мероприятий, включенных в План региональных конкурсных мероприятий </t>
  </si>
  <si>
    <t>Федеральное статистическое наблюдение</t>
  </si>
  <si>
    <t>ведомственный мониторинг Министерства образования и науки Мурманской области</t>
  </si>
  <si>
    <t xml:space="preserve"> в 15 Центрах ранней помощи 153 ребенка в возрасте до 3 лет. 
В 3-х  ЦППМС-помощи – 217 детей в возрасте до 3-х лет.
В 3-х НКО – 70 ребенка в возрасте до 3-х лет                                          70 : 440 х 100 = 16 </t>
  </si>
  <si>
    <t>Ведомственный мониторинг</t>
  </si>
  <si>
    <t>Т/О*100 %
О - число участников чемпионатов "Абилимпикс" 2019 года, имеющих потребность в трудоустройстве
Т - число трудоустроенных участников  чемпионатов "Абилимпикс" 2019 года
Из 159 участников чемпионата "Абилимпикс" 2019 года 117 продолжают обучение, не нуждаются в трудоустройстве, 26 трудоустроены, 7 человек не могут быть трудоустроены по причине недееспособности, 9 человек состоят на учете в службах занятости населения.
Из 35 участников, имеющих потребность в трудоустройстве, 26 трудоустроены.
26/35*100%=74 %</t>
  </si>
  <si>
    <t>Ч/О*100 %
О- Общая численность студентов в государственных областных профессиональных образовательных организациях, реализующих основные профессиональные образовательные программы - образовательные программы среднего профессионального образования.
Ч - численность  студентов в частных образовательных организаций, реализующих основные профессиональные образовательные программы - образовательные программы среднего профессионального образования.Численность студентов в государственных областных ПОО по состоянию на 01.10.2019 составила 13 279 человека. 
В 2019 году в 3 частных образовательных организациях по программам СПО обучалось 570 человек. По состоянию на 01.10.2019 ключевой показатель составил 4 % (570/13 849*100).</t>
  </si>
  <si>
    <t>ПОО ДЭ/ПОО*100 %
ПОО ДЭ - количество ПОО, в которыхв в 2019 году  проведена промежуточная или итоговая аттестация выпускников в форме демонстрационного экзамена
ПОО -  общее количество ПОО в Мурманской области
16/20*100%+80 %</t>
  </si>
  <si>
    <t xml:space="preserve">общей численности детей, которым в отчетном периоде были оказаны услуги отдыха и оздоровления всеми организациями (частной, региональной и муниципальной форм собственности) за счет средств консолидированного бюджета Мурманской области - 35 260 чел.
численности детей, которым в отчетном периоде были оказаны услуги отдыха и оздоровления организациями негосударственной и немуниципальной формы собственности за счет средств консолидированного бюджета Мурманской области - 7 415 чел.
7 415/ 35260 * 100= 21 </t>
  </si>
  <si>
    <t>В настоящее время заявки от операторов связи отсутствуют по той причине, что все наиболее значимые инфраструктурные объекты, находящиеся в государственной или муниципальной собственности, которые могут быть интересными с точки зрения размещения средств и сооружений связи, уже используются операторами связи для указанных целей. Повышение качества услуг для потребителей осуществляется за счет модернизации действующих объектов связи хозяйствующими субъектами.</t>
  </si>
  <si>
    <t xml:space="preserve">Информация Управления Федеральной службы по надзору в сфере связи, информационных технологий и массовых коммуникаций Российской Федерации (Роскомнадзора) по Мурманской области </t>
  </si>
  <si>
    <t>Общий объем средств, направленных в отчетном периоде медицинским организациям всех форм собственности на оказание ими медицинской помощи в рамках ТПОМС  – 15 579 430,75 тыс. руб.
Объем средств, направленных медицинским организациям частной системы здравоохранения на оказание ими медицинской помощи в рамках ТПОМС - 467 486,58 тыс. руб.
467 486,58/15579430,75*100=3,0</t>
  </si>
  <si>
    <t>3,66 (оценочно)</t>
  </si>
  <si>
    <t xml:space="preserve">15 Центров ранней помощи в ДОО + 3 ЦППМСП − центра + 3 НКО = всего 21 организация предоставляет услуги психолого-педагогического сопровождения детей с ОВЗ 
 3:21 х 100 = 14 </t>
  </si>
  <si>
    <t>отчетных данных за 2019 год в формате шаблонов ФГИС ЕИАС</t>
  </si>
  <si>
    <t>Методика по расчету ключевого показателя развития конкуренции на рынке транспортирования твердых коммунальных отходов в субъектах Российской Федерации, утвержденная приложением № 30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</si>
  <si>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По состоянию на 31.12.2019 на территории Мурманской области зарегистрировано 333 пункта отпуска фармацевтической продукции (аптеки или аптечные пункты), которые имеют лицензию на осуществление фармацевтической деятельности в части розничной торговли лекарственными препаратами, из них 298 пунктов отпуска принадлежат негосударственным аптечным организациям, что составляет 89,49% от общего количества пунктов отпуска.
298/333*100=89,49</t>
  </si>
  <si>
    <t xml:space="preserve">Общий объем перевозок пассажиров автомобильным транспортом по межмуниципальным маршрутам регулярных перевозок, реализованный на рассматриваемом рынке, составил 6 390 375 поездок, из которых 6 625 975 поездок осуществили частные перевозчики.
Формула расчета: 6390 375/6 625 975*100= 96,44 %
</t>
  </si>
  <si>
    <t xml:space="preserve">Общий объем перевозок городским транспортом, реализованный на рынке, составил 44 095 925 поездок, из которых 24 553 815 поездок осуществили частные перевозчики.
Формула расчета: 24 553 815/44 095925*100= 56%
</t>
  </si>
  <si>
    <t>В соотвествии с Методикой расчета Показателя (ФАС России от 29.08.2018 № 1232/18)</t>
  </si>
  <si>
    <t>приложение № 31 к приказу ФАС России
от 29.08.2018 № 1232/18 "Об утверждении Методик по расчету ключевых показателей развития конкуренции в отраслях экономики в субъектах Российской Федерации" (в приложении)</t>
  </si>
  <si>
    <t>не менее 99 % (оценочно)</t>
  </si>
  <si>
    <t>В соотвествии с Методикой расчета Показателя (ФАС России от 29.08.2018 № 1232/18)
Показатель не изменился по сравнению с исходным значением</t>
  </si>
  <si>
    <t xml:space="preserve">В соотвествии с Методикой расчета Показателя (ФАС России от 29.08.2018 № 1232/18)
Кол-во орг. частной формы              
Доля =  ------------------------------ * 100
Общее количество орг.                       </t>
  </si>
  <si>
    <t>В соотвествии с Методикой расчета Показателя (ФАС России от 29.08.2018 № 1232/18)
Хозяйствующих субъектов с государственным или муниципальным участием, осуществляющих деятельность по разведению племенных сельскохозяйственных животных, на территории региона не зарегистрировано.</t>
  </si>
  <si>
    <t>Общий объем рынка в стоимостном выражении определен размером Дорожного фонда Мурманской области и составляет 1 849,88 млн. рублей.
Формула расчета: 1849,88/1849,88*100=100</t>
  </si>
  <si>
    <t>По оперативным данным о вылове водных биоресурсов, представляемым Центром системы мониторинга рыболовства и связи, объем (доля) добычи (вылова) водных биоресурсов предприятиями рыбохозяйственного комплекса Мурманской области в 2019 году составил 658,9 тыс. тонн, из них организациями частной формы собственности - 658,9 тыс. тонн.
658,9/658,9*100=100</t>
  </si>
  <si>
    <t>По данным статработы  «Производство важнейших видов промышленной продукции», общий объем произведенной из водных биоресурсов продукции в Мурманской области в 2019 году составил 543,3 тыс. тонн, из них организациями частной формы собственности - 543,3 тыс. тонн.
543,3/543,3*100=100</t>
  </si>
  <si>
    <t>По данным формы ПР «Сведения о производстве (выращивании) продукции промышленного рыбоводства (аквакультуры)» и формы РППР «Сведения о реализации продукции промышленного рыбоводства (аквакультуры)», общий объем изъятия объектов товарного рыбоводства в Мурманской области в 2019 году составил 16,2 тыс. тонн, из них объем изъятия товарной аквакультуры организациями частной формы собственности также 16,2 тыс. тонн.
16,2/16,2*100=100</t>
  </si>
  <si>
    <t>Источником информации для расчета являлся реестр выданных разрешений на осуществление деятельности по перевозке пассажиров и багажа легковым такси на территории Мурманской области, согласно которому на территории региона осуществляют деятельность 332 перевозчика, из них 332 частной формы собственности.
Формула расчета: 332/332*100=100</t>
  </si>
  <si>
    <t>Методика по расчету ключевого показателя развития конкуренции на рынке транспортирования твердых коммунальных отходов в субъектах Российской Федерации, утвержденная приложением № 28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</si>
  <si>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В соответствии с данными реестра хозяйствующих субъектов с долей участия Мурманской области и (или) муниципалитетов более 50 % на территории региона организации, заявившие при регистрации виды деятельности, соответствующие классу 13-15 Раздела С по ОКВЭД, отсутствуют.
 Формула расчета: 254138/254138*100</t>
  </si>
  <si>
    <t>В соответствии с данными реестра хозяйствующих субъектов с долей участия Мурманской области и (или) муниципалитетов более 50 % на территории региона организации, заявившие при регистрации виды деятельности, соответствующие классу 16 Раздела С по ОКВЭД, отсутствуют.
 Формула расчета: 306 006/306006*100=100</t>
  </si>
  <si>
    <t>статистическая отчетность 
от 27.08.2018 № 020241119</t>
  </si>
  <si>
    <t>приложение № 39 к приказу ФАС России
от 29.08.2018 № 1232/18 "Об утверждении Методик по расчету ключевых показателей развития конкуренции в отраслях экономики в субъектах Российской Федерации" (в приложении)</t>
  </si>
  <si>
    <t>не менее 100 % (ориентировочно)</t>
  </si>
  <si>
    <t>Всего за 2018 год на территории области хозяйствующими субъектами было добыто 5462,28 тыс. м3 ОПИ из 37 месторождений. Наибольший объем добычи приходится на строительный камень (3637,02 тыс. м3) и песчано-гравийную смесь (1604,95 тыс. м3). Объем добычи ОПИ хозяйствующими субъектами с государственным участием составил – 60,8 тыс. м3 и в основном использовался для содержания автомобильных дорог.
V= (5462,28 – 60,8)/ 5462,28 X 100 = 98,88%</t>
  </si>
  <si>
    <t>Приложение № 27 приказу ФАС России от 29.08.2018 N 1232/18</t>
  </si>
  <si>
    <t>Определение охвата горячей линицией муниципалитетов (путем сложения количества муниципалитетов в которых есть возможность обратиться на горячую линию)</t>
  </si>
  <si>
    <t>Темп роста оборота субъектов малого и среднего предпринимательства, включая ИП по итогам 2019 года составляет 101,4 % (нарастающим итогом к базовому 2018 году), ключевой показатель, предусмотренный «дорожной картой», достигнут.  
Согласно данным Единого реестра субъектов малого и среднего предпринимательства за 2019 год в регионе численность занятых в секторе уменьшилась на 9,4 % (по состоянию на 10.01.2019 73,3 тыс. человек, на 10.01.2020 - 66,4 тыс. человек). Число субъектов малого и среднего предпринимательства, осуществляющих свою деятельность на территории Мурманской области, также сократилось на 4,2 % (до 25,2 тыс. единиц).</t>
  </si>
  <si>
    <t>Единый реестр субъектов малого и среднего предпринимательства</t>
  </si>
  <si>
    <t>Количество закупок, осуществленных на региональной торговой площадке по 44-ФЗ: 8 124 закупки. Количество поданых заявок на участие: 15 973 участника.
15973/8124=1,96</t>
  </si>
  <si>
    <t>отчет о работе в модуле 
«Малые закупки»</t>
  </si>
  <si>
    <t>Ведомственный отчет</t>
  </si>
  <si>
    <t>динамика</t>
  </si>
  <si>
    <t>Муниципальное имущество, подлежащее приватизации, в основном составляют объекты недвижимого и движимого имущества, однако по итогам отчетного периода доля приватизированного имущества от запланированного составила 14 %.
По сравнению с показателем прошлого года (16% в 2018) наблюдается снижение достигнутого значения. Негативное влияние на проведение торгов оказывает снижение уровня инвестиционной активности на рынке недвижимости (повторные торги в ряде муниципальных образований не состоялись).</t>
  </si>
  <si>
    <t>Общее количество хозяйственных обществ с участием Мурманской области более 50 % уставного капитала (осуществляющих хозяйственную деятельности)/количество хозяйственных обществ с участием Мурманской области более 50 % уставного капитала (осуществляющих хозяйственную деятельности) принявших документы, устанавливающие порядок реализации недвижимого имущества таких хозяйственных обществ конкурентными способами, к количеству таких хозяйственных обществ * 100</t>
  </si>
  <si>
    <t xml:space="preserve">Ведомственные данные.
В отношении  хозяйственных обществ, в уставных капиталах которых доля участия Мурманской области превышает 50 процентов, обеспечена разработка (актуализация) внутренних документов, регламентирующих формирование ключевых показателей эффективности их деятельности, а также регламентирующих вознаграждение руководящего состава хозяйственных обществ в соответствии с новыми Методическими рекомендациями, утвержденными распоряжением Правительства Российской Федерации от 27.06.2019 № 1388-р, предусмотрено  применение указанных документов с 1 января 2020 года.  В настоящее время проводится процедура их утверждения органами управления хозяйственных обществ. </t>
  </si>
  <si>
    <t>Показатель доли объектов недвижимого имущества в социальной сфере, неиспользуемого при уставной деятельности и не вовлеченного в хозяйственный оборот составил 28,6%, при плановом значении 77,8% (в 2018-87,5%).</t>
  </si>
  <si>
    <t>25.02.2019 администрацией г. Мурманска заключено концессионное соглашение на создание и эксплуатацию объекта спорта «Крытый каток с искусственным льдом МАУ ГСЦ «Авангард», расположенного по адресу г. Мурманск, ул. Капитана Орликовой, 9 микрорайон. Концессионер - ООО «Пропаганда».
Также в отчет периоде запущен проект в сфере здравоохранения с применением форм Квази-ГЧП - 13.11.2019 была завершена государственная регистрация договора аренды ООО «ЦИЭР «ЭмбриЛайф», предусматривающего инвестиционные обязательства по созданию Центра репродуктивных технологий на базе ГОБУЗ «МОКМЦ».</t>
  </si>
  <si>
    <t>количество обученных основам ведения бизнеса, финансовой грамотности и иным навыкам предпринимательской деятельности, нарастающим итогом, 1,333  тыс. чел.</t>
  </si>
  <si>
    <t>8,0 
(оценочно)</t>
  </si>
  <si>
    <t>Данные по фрмам 1-ДО и 1-ДОП формируются к  01.03.2020.
Численность детей в возрасте 5-17 лет составляет на 01.01.2019 года (сведения Мурманстата на август 2019 года) - 112290 человек (в 2018 году - 110245 человек).
Оценочно: число детей, посещающих детские объединения технической, естественнонаучной и спортивно-технической направленнсотей - 9 000 человек
9000/112290*100=8,0</t>
  </si>
  <si>
    <t>В 2019 году проведено 183 региональных мероприятия, направленных на выявление и сопровождение интеллектуальной, творческой одаренности, развитие научно-технического творчества и спортивных достижений обучающихся, охват участников составляет 46340 участников, 5544 победителей и призеров (в 2018 году – 186 мероприятий, 38966 участников). 
46340/82270 = 56,33%</t>
  </si>
  <si>
    <t>Показатель доли муниципальных образований, разместивших актуальную информацию об объектах недвижимого имущества, находящихся в муниципальной собственности, к общему количеству муниципальных образований Мурманской области, имеющих полномочия по распоряжению муниципальным имуществом, составил 97,2 %.</t>
  </si>
  <si>
    <t>По итогам 2019 года доля квалифицированных соотечественников, переселивших в Мурманскую область в рамках реализации региональной программы переселения, составила 79% от общего числа прибывших соотечественников трудоспособного возраста.</t>
  </si>
  <si>
    <t>1. Конкурс научных работ молодых ученых и специалистов Мурманской области.
2. Конкурс  монографий и научных трудов, направленных на социально-экономическое и инновационное развитие Мурманской области.</t>
  </si>
  <si>
    <t>Информация о конкурсах размещена на сайте Министерства образования и науки Мурманской области  в разделе "Наука"-"Материалы по науке" (https://minobr.gov-murman.ru/activities/nauka/mat_nauka.php )</t>
  </si>
  <si>
    <t>1. ГАПОУ МО «Мурманский медицинский колледж» на основании договора о сотрудничестве с ГОАУЗ «Мурманская областная стоматологическая поликлиника» внедрил дуальную модель при реализации образовательной программы среднего профессионального образования «Стоматология профилактическая».
2. В сентябре 2019 года студенты 2 курса ГАПОУ МО «Ковдорский политехнический колледж», обучающиеся по программе среднего профессионального образования «Обогащение полезных ископаемых», приступили к освоению профессионального модуля ПМ.01 Ведение технологических процессов обогащения полезных ископаемых согласно заданным параметрам непосредственно на производстве в реальных условиях на базе опытной фабрики АО «Ковдорский ГОК».</t>
  </si>
  <si>
    <t>http://vitrina.mribi.ru/</t>
  </si>
  <si>
    <t xml:space="preserve">Ключевой показатель «дорожной карты» количество инновационных продуктов и инжиниринговых услуг, размещенных на интерактивном ресурсе «Витрина инноваций», в 2019 году составил 40 ед. Мероприятия «дорожной карты» выполнены в полном объеме. </t>
  </si>
  <si>
    <t>Количество заявок, поданных на региональные и федеральные инновационные конкурсы (нарастающим итогом), по результатам 2019 года составило 17 ед.  
- подготовлено 7 заявок на конкурс «УМНИК» Фонда Бортника, 2 проекта победили и получат гранты по 500 тыс. руб.;
- принято участие во всех 3-х этапах 2019 года программы финансирования «СТАРТ» Фонда Бортника. Подготовлено 6 заявок, 3 из них допущены до очной общефедеральной защиты;
- принято участие в целевых конкурсах направления «Цифровая Россия» Фонда Бортника. Подготовлено 3 заявки, все допущены до очной защиты, 1 победитель от области получит грант в сумме 500 тыс. руб.;
- подготовлена заявка на конкурс «Инновационный бизнес-навигатор» Союза промышленников и предпринимателей, проект прошел финальную защиту и выиграл грант 500 тыс. руб.</t>
  </si>
  <si>
    <t>Количество проведенных мероприятий</t>
  </si>
  <si>
    <t>https://murmansk.fas.gov.ru/news/18568</t>
  </si>
  <si>
    <t>Приложение 17</t>
  </si>
  <si>
    <t>https://tarif.gov-murman.ru/activities/msovet/resheniya_msovet/</t>
  </si>
  <si>
    <t>Решения, принятые на заседании Межотраслевого совета</t>
  </si>
  <si>
    <t>Доля обучающихся в частных образовательных организациях, реализующих основные общеобразовательные программы - образовательные программы начального общего, основного об-щего, среднего общего образования, в общем числе обучающихся в образовательных органи-зациях, реализующих основные общеобразова-тельные программы - образовательные про-граммы начального общего, основного общего, среднего общего образования</t>
  </si>
  <si>
    <t xml:space="preserve">Численность обучающихся в частной "Школе Пионер" - 71 обучающийся,
общая численность обучающихся в образовательных организациях Мурманской области - 82270 учащихся
Доля обучающихся в ЧОО - 
71 : 82270 х 100% = 0,09
</t>
  </si>
  <si>
    <t>1 частный детский сад «Счастье» на  50 мест. Кол-во воспитанников на 01.01.2020 - 29 чел. В ДОО на 01.01.2020 - 45 814 чел. 29 : 45 814 х 100 = 0,06</t>
  </si>
  <si>
    <t>Ведомственный  учет</t>
  </si>
  <si>
    <t>Общий объем выручки всех хозяйствующих субъектов данного рынка составил  886 761,78 тыс. руб., организаций частной формы собственности – 763 263,38 тыс. руб тыс. руб.
Формула расчета: 763 263,38/886 761,78 х 100 = 86 %</t>
  </si>
  <si>
    <t>данные Мурманскстата</t>
  </si>
  <si>
    <t xml:space="preserve">Объем выручки организаций частной формы собственности взят по предоставленной информации Мурманскстата  составил 19 088 359,0 тыс. руб.; общий объем выручки хозяйствующих субъектов данного рынка составил 19 093 419,9 тыс. руб.
Формула расчета: 19 088 359,/19 093 419,9 х100 %= 99,97 %
</t>
  </si>
  <si>
    <t>на территории Мурманской области в установленном порядке введено в эксплуатацию 102 индивидуальных жилых дома общей площадью 14,9 тыс. кв. метров. Все дома построены индивидуальными застройщиками за счет собственных и заемных средств. Документов на ввод в эксплуатацию многоквартирных жилых домов в указанный период выдано не было. 
Формула расчета: 14,9/14,9*100%=100%</t>
  </si>
  <si>
    <t>По результатам сбора информации о количестве действующих ГУПов, МУПов, МКУ, МБУ, ГКУ, ГБУ и других предприятий с государственным и муниципальным участием, осуществляющих свою деятельность в сфере наружной рекламы, выявлено, что такие организации на территории региона отсутствуют.
Формула расчета: 182/182*100 = 100.</t>
  </si>
  <si>
    <t>Отчетные сведения Мурманского УФАС России</t>
  </si>
  <si>
    <t>Доля муниципальных образований, административные регламенты которых соответствуют типовому административному регламенту предоставления муниципальной услуги по выдаче разрешения на строительство при осуществлении строительства, реконструкции, капитального ремонта объектов капитального строительства, в общем количестве муниципальных образований , %</t>
  </si>
  <si>
    <t>Доля муниципальных образований, административные регламенты которых соответствуют типовому административному регламенту предоставления муниципальной услуги по выдаче разрешений на ввод объекта в эксплуатацию при осуществлении строительства, реконструкции, капитального ремонта объектов капитального строительства, в общем количестве муниципальных образований, %</t>
  </si>
  <si>
    <t>Единая информационная 
система в сфере закупок
 (Отчеты заказччиков)</t>
  </si>
  <si>
    <t>Доля закупок отдельных видов юридических лиц, участниками которых являются только субъекты малого и среднего предпринимательства,: Среднее значение среди всех опубликованных отчетов: 411663,79/2213132,48 *100% = 18,6 %</t>
  </si>
  <si>
    <t>Согласно Реестру хозяйствующих субъектов с суммарной долей участия Мурманской области или муниципальных образований Мурманской области более 50%, за исключением предприятий, осуществляющих деятельность в сферах, связанных с обеспечением обороны и безопасности государства, а также включенных в перечень стратегических предприятий, хозяйствующих субъектов с видом экономической деятельности 71.11.1 «Деятельность в области архитектуры, связанная с созданием архитектурного объекта», 71.11.1 «Деятельность в области архитектуры, связанная с созданием архитектурного объекта» не числится.</t>
  </si>
  <si>
    <t xml:space="preserve">В региональный реестр поставщиков социальных услуг вошли 8 новых негосударственных организаций. Доля частного сектора в реестре достигла 52,2 % (обеспечен рост на 7,2 % по сравнению с 2018 годом). </t>
  </si>
  <si>
    <t>Доля организаций частной формы собственности в сфере кадастровых и землеустроительных работ</t>
  </si>
  <si>
    <t>Доля организаций частной формы собственности в сфере услуг розничной торговли лекарственными препаратами, медицинскими изделиями и сопутствующими товарами</t>
  </si>
  <si>
    <t>Доля исполненных прогнозных планов (программ) приватизации муниципального имущества к общему количеству утвержденных прогнозных планов (программ) приватизации муниципального имущества</t>
  </si>
  <si>
    <t xml:space="preserve">12,8 - значение 2018 года.
Отсутствуют данные за 2019 год 
(Срок предоставления формы статистического наблюдения № 1 – СО НКО - не позднее 1 апреля после отчетного года.)
</t>
  </si>
  <si>
    <t>Методика по расчету ключевого показателя развития конкуренции на рынке теплоснабжения в субъектах Российской Федерации, утвержденная приложением № 24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</si>
  <si>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По результатам сбора информации о количестве действующих ГУПов, МУПов, МКУ, МБУ, ГКУ, ГБУ и других предприятий с государственным и муниципальным участием, осуществляющих свою деятельность в сфере  производства бетона, выявлено, что такие организации на территории региона отсутствуют.
Доля организаций частной формы собственности в сфере производства бетона -100 % 
Формула: 199,531/199,531х100%=100%</t>
  </si>
  <si>
    <t>на территории Мурманской области 
осуществляют деятельность два микропредприятия: ООО «Легострой» (выпущена пробная партия кирпича - 300 шт.) и ООО «Терский кирпич» (кирпич не производился). Обе организации относятся к частной форме собственности. По данным ООО «Легострой», компания готова производить кирпич при наличии заказов.
Формула: 300/300*100%=100%</t>
  </si>
  <si>
    <t>в 2018 году - 9 предписаний
в 2019 году - 7 предписаний
Отрицательная динамика</t>
  </si>
  <si>
    <t>объем закупок, которые заказчик осуществил у СМП и СОНКО в отчетном году/СГОЗ (за вычетом ч. 1.1 ст. 30 Закона № 44-ФЗ)*100
7495323,65 тыс/13524341,82 тыс.*100= 55,42%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</si>
</sst>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Fill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5" fillId="0" borderId="1" xfId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ill="1"/>
    <xf numFmtId="0" fontId="9" fillId="0" borderId="0" xfId="0" applyFont="1" applyFill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5" fillId="0" borderId="0" xfId="1" applyFill="1" applyBorder="1" applyAlignment="1">
      <alignment horizontal="justify" vertical="center"/>
    </xf>
    <xf numFmtId="0" fontId="0" fillId="0" borderId="0" xfId="0" applyFill="1" applyBorder="1" applyAlignment="1"/>
    <xf numFmtId="0" fontId="5" fillId="0" borderId="0" xfId="1" applyFill="1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vitrina.mribi.ru/" TargetMode="External"/><Relationship Id="rId2" Type="http://schemas.openxmlformats.org/officeDocument/2006/relationships/hyperlink" Target="https://minfin.gov-murman.ru/open-budget/finansovaya-gramotnost-naseleniya/" TargetMode="External"/><Relationship Id="rId1" Type="http://schemas.openxmlformats.org/officeDocument/2006/relationships/hyperlink" Target="https://minsoc.gov-murman.ru/activities/social_services_fed_law/reestr_soc_service_providers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tarif.gov-murman.ru/activities/msovet/resheniya_msovet/" TargetMode="External"/><Relationship Id="rId4" Type="http://schemas.openxmlformats.org/officeDocument/2006/relationships/hyperlink" Target="https://murmansk.fas.gov.ru/news/185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zoomScale="70" zoomScaleNormal="70" workbookViewId="0">
      <pane ySplit="7" topLeftCell="A8" activePane="bottomLeft" state="frozen"/>
      <selection pane="bottomLeft" activeCell="P9" sqref="P9"/>
    </sheetView>
  </sheetViews>
  <sheetFormatPr defaultRowHeight="15" x14ac:dyDescent="0.25"/>
  <cols>
    <col min="1" max="1" width="4.28515625" style="1" customWidth="1"/>
    <col min="2" max="2" width="37" style="1" customWidth="1"/>
    <col min="3" max="3" width="45" style="1" customWidth="1"/>
    <col min="4" max="4" width="10.140625" style="1" customWidth="1"/>
    <col min="5" max="5" width="20.85546875" style="1" customWidth="1"/>
    <col min="6" max="6" width="34.85546875" style="1" customWidth="1"/>
    <col min="7" max="7" width="19.5703125" style="1" customWidth="1"/>
    <col min="8" max="8" width="34.42578125" style="1" customWidth="1"/>
    <col min="9" max="9" width="37.28515625" style="1" customWidth="1"/>
    <col min="10" max="10" width="27.7109375" style="1" customWidth="1"/>
    <col min="11" max="11" width="20.28515625" style="1" customWidth="1"/>
    <col min="12" max="12" width="21.7109375" style="1" customWidth="1"/>
    <col min="13" max="16384" width="9.140625" style="29"/>
  </cols>
  <sheetData>
    <row r="1" spans="1:12" ht="25.5" customHeight="1" x14ac:dyDescent="0.25">
      <c r="A1" s="23" t="s">
        <v>269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8.75" x14ac:dyDescent="0.25">
      <c r="A2" s="24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17"/>
    </row>
    <row r="3" spans="1:12" ht="18.75" x14ac:dyDescent="0.25">
      <c r="A3" s="17"/>
      <c r="B3" s="17"/>
      <c r="C3" s="17"/>
      <c r="D3" s="17"/>
      <c r="E3" s="17"/>
      <c r="F3" s="17"/>
      <c r="G3" s="17"/>
      <c r="H3" s="17"/>
      <c r="I3" s="17"/>
      <c r="J3" s="25"/>
      <c r="K3" s="25"/>
      <c r="L3" s="17"/>
    </row>
    <row r="4" spans="1:12" ht="18.75" x14ac:dyDescent="0.3">
      <c r="A4" s="31" t="s">
        <v>160</v>
      </c>
      <c r="B4" s="31"/>
      <c r="C4" s="31"/>
      <c r="D4" s="31"/>
      <c r="E4" s="31" t="s">
        <v>161</v>
      </c>
      <c r="F4" s="31"/>
      <c r="G4" s="31"/>
      <c r="H4" s="31"/>
      <c r="I4" s="31"/>
      <c r="J4" s="32"/>
      <c r="K4" s="32"/>
      <c r="L4" s="32"/>
    </row>
    <row r="5" spans="1:12" s="34" customFormat="1" ht="42.75" customHeight="1" x14ac:dyDescent="0.25">
      <c r="A5" s="27" t="s">
        <v>8</v>
      </c>
      <c r="B5" s="26" t="s">
        <v>23</v>
      </c>
      <c r="C5" s="26" t="s">
        <v>24</v>
      </c>
      <c r="D5" s="26" t="s">
        <v>0</v>
      </c>
      <c r="E5" s="26" t="s">
        <v>29</v>
      </c>
      <c r="F5" s="20" t="s">
        <v>25</v>
      </c>
      <c r="G5" s="26" t="s">
        <v>169</v>
      </c>
      <c r="H5" s="33" t="s">
        <v>28</v>
      </c>
      <c r="I5" s="26" t="s">
        <v>34</v>
      </c>
      <c r="J5" s="26" t="s">
        <v>26</v>
      </c>
      <c r="K5" s="26" t="s">
        <v>176</v>
      </c>
      <c r="L5" s="26" t="s">
        <v>12</v>
      </c>
    </row>
    <row r="6" spans="1:12" s="34" customFormat="1" ht="13.5" customHeight="1" x14ac:dyDescent="0.25">
      <c r="A6" s="27"/>
      <c r="B6" s="26"/>
      <c r="C6" s="26"/>
      <c r="D6" s="26"/>
      <c r="E6" s="26"/>
      <c r="F6" s="21"/>
      <c r="G6" s="26"/>
      <c r="H6" s="35"/>
      <c r="I6" s="26"/>
      <c r="J6" s="26"/>
      <c r="K6" s="26"/>
      <c r="L6" s="26"/>
    </row>
    <row r="7" spans="1:12" s="34" customFormat="1" ht="29.25" customHeight="1" x14ac:dyDescent="0.25">
      <c r="A7" s="27"/>
      <c r="B7" s="26"/>
      <c r="C7" s="26"/>
      <c r="D7" s="26"/>
      <c r="E7" s="26"/>
      <c r="F7" s="22"/>
      <c r="G7" s="26"/>
      <c r="H7" s="36"/>
      <c r="I7" s="26"/>
      <c r="J7" s="26"/>
      <c r="K7" s="26"/>
      <c r="L7" s="26"/>
    </row>
    <row r="8" spans="1:12" s="34" customFormat="1" ht="29.25" customHeight="1" x14ac:dyDescent="0.2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3">
        <v>6</v>
      </c>
      <c r="G8" s="18">
        <v>7</v>
      </c>
      <c r="H8" s="18">
        <v>8</v>
      </c>
      <c r="I8" s="18">
        <v>9</v>
      </c>
      <c r="J8" s="18"/>
      <c r="K8" s="18"/>
      <c r="L8" s="18">
        <v>10</v>
      </c>
    </row>
    <row r="9" spans="1:12" ht="131.25" customHeight="1" x14ac:dyDescent="0.25">
      <c r="A9" s="12">
        <v>1</v>
      </c>
      <c r="B9" s="37" t="s">
        <v>21</v>
      </c>
      <c r="C9" s="4" t="s">
        <v>272</v>
      </c>
      <c r="D9" s="13" t="s">
        <v>2</v>
      </c>
      <c r="E9" s="14">
        <v>0.08</v>
      </c>
      <c r="F9" s="14">
        <v>0.09</v>
      </c>
      <c r="G9" s="14">
        <v>0.09</v>
      </c>
      <c r="H9" s="13" t="s">
        <v>206</v>
      </c>
      <c r="I9" s="13" t="s">
        <v>273</v>
      </c>
      <c r="J9" s="7">
        <f>(79+38.4+73.9)/3</f>
        <v>63.766666666666673</v>
      </c>
      <c r="K9" s="13">
        <v>83.1</v>
      </c>
      <c r="L9" s="38" t="s">
        <v>13</v>
      </c>
    </row>
    <row r="10" spans="1:12" ht="135" customHeight="1" x14ac:dyDescent="0.25">
      <c r="A10" s="12">
        <f>A9+1</f>
        <v>2</v>
      </c>
      <c r="B10" s="37" t="s">
        <v>1</v>
      </c>
      <c r="C10" s="39" t="s">
        <v>22</v>
      </c>
      <c r="D10" s="13" t="s">
        <v>2</v>
      </c>
      <c r="E10" s="14">
        <v>0.21</v>
      </c>
      <c r="F10" s="14">
        <v>0.1</v>
      </c>
      <c r="G10" s="14">
        <v>0.06</v>
      </c>
      <c r="H10" s="13" t="s">
        <v>207</v>
      </c>
      <c r="I10" s="13" t="s">
        <v>274</v>
      </c>
      <c r="J10" s="7">
        <f>(79+11+79.8)/3</f>
        <v>56.6</v>
      </c>
      <c r="K10" s="7">
        <v>89.6</v>
      </c>
      <c r="L10" s="38" t="s">
        <v>13</v>
      </c>
    </row>
    <row r="11" spans="1:12" ht="145.5" customHeight="1" x14ac:dyDescent="0.25">
      <c r="A11" s="12">
        <f t="shared" ref="A11:A74" si="0">A10+1</f>
        <v>3</v>
      </c>
      <c r="B11" s="37" t="s">
        <v>6</v>
      </c>
      <c r="C11" s="40" t="s">
        <v>30</v>
      </c>
      <c r="D11" s="13" t="s">
        <v>2</v>
      </c>
      <c r="E11" s="14">
        <v>3</v>
      </c>
      <c r="F11" s="14">
        <v>5.5</v>
      </c>
      <c r="G11" s="7">
        <v>3</v>
      </c>
      <c r="H11" s="13" t="s">
        <v>184</v>
      </c>
      <c r="I11" s="12" t="s">
        <v>216</v>
      </c>
      <c r="J11" s="7">
        <f>(79+55.2+31.9)/3</f>
        <v>55.366666666666667</v>
      </c>
      <c r="K11" s="7">
        <v>44.8</v>
      </c>
      <c r="L11" s="38" t="s">
        <v>55</v>
      </c>
    </row>
    <row r="12" spans="1:12" ht="118.5" customHeight="1" x14ac:dyDescent="0.25">
      <c r="A12" s="12">
        <f t="shared" si="0"/>
        <v>4</v>
      </c>
      <c r="B12" s="37" t="s">
        <v>4</v>
      </c>
      <c r="C12" s="40" t="s">
        <v>33</v>
      </c>
      <c r="D12" s="13" t="s">
        <v>2</v>
      </c>
      <c r="E12" s="11">
        <v>3.06</v>
      </c>
      <c r="F12" s="11">
        <v>4</v>
      </c>
      <c r="G12" s="14" t="s">
        <v>217</v>
      </c>
      <c r="H12" s="13" t="s">
        <v>202</v>
      </c>
      <c r="I12" s="12" t="s">
        <v>203</v>
      </c>
      <c r="J12" s="7">
        <f>(79+10+80.5)/3</f>
        <v>56.5</v>
      </c>
      <c r="K12" s="7">
        <v>56.8</v>
      </c>
      <c r="L12" s="38" t="s">
        <v>13</v>
      </c>
    </row>
    <row r="13" spans="1:12" ht="299.25" customHeight="1" x14ac:dyDescent="0.25">
      <c r="A13" s="12">
        <f t="shared" si="0"/>
        <v>5</v>
      </c>
      <c r="B13" s="37" t="s">
        <v>31</v>
      </c>
      <c r="C13" s="40" t="s">
        <v>32</v>
      </c>
      <c r="D13" s="13" t="s">
        <v>2</v>
      </c>
      <c r="E13" s="11">
        <v>4</v>
      </c>
      <c r="F13" s="11">
        <v>4</v>
      </c>
      <c r="G13" s="7">
        <v>4</v>
      </c>
      <c r="H13" s="13" t="s">
        <v>209</v>
      </c>
      <c r="I13" s="12" t="s">
        <v>211</v>
      </c>
      <c r="J13" s="7">
        <f>(79+22+74.1)/3</f>
        <v>58.366666666666667</v>
      </c>
      <c r="K13" s="7">
        <v>80.8</v>
      </c>
      <c r="L13" s="38" t="s">
        <v>13</v>
      </c>
    </row>
    <row r="14" spans="1:12" ht="83.25" customHeight="1" x14ac:dyDescent="0.25">
      <c r="A14" s="12">
        <f t="shared" si="0"/>
        <v>6</v>
      </c>
      <c r="B14" s="37" t="s">
        <v>35</v>
      </c>
      <c r="C14" s="40" t="s">
        <v>36</v>
      </c>
      <c r="D14" s="13" t="s">
        <v>2</v>
      </c>
      <c r="E14" s="11">
        <v>14</v>
      </c>
      <c r="F14" s="11">
        <v>14</v>
      </c>
      <c r="G14" s="14">
        <v>14</v>
      </c>
      <c r="H14" s="13" t="s">
        <v>207</v>
      </c>
      <c r="I14" s="12" t="s">
        <v>218</v>
      </c>
      <c r="J14" s="7">
        <f>(79+35.1+61)/3</f>
        <v>58.366666666666667</v>
      </c>
      <c r="K14" s="7">
        <v>100</v>
      </c>
      <c r="L14" s="38" t="s">
        <v>13</v>
      </c>
    </row>
    <row r="15" spans="1:12" ht="109.5" customHeight="1" x14ac:dyDescent="0.25">
      <c r="A15" s="12">
        <f t="shared" si="0"/>
        <v>7</v>
      </c>
      <c r="B15" s="37" t="s">
        <v>35</v>
      </c>
      <c r="C15" s="40" t="s">
        <v>37</v>
      </c>
      <c r="D15" s="13" t="s">
        <v>2</v>
      </c>
      <c r="E15" s="11">
        <v>16</v>
      </c>
      <c r="F15" s="11">
        <v>16</v>
      </c>
      <c r="G15" s="14">
        <v>16</v>
      </c>
      <c r="H15" s="14" t="s">
        <v>207</v>
      </c>
      <c r="I15" s="14" t="s">
        <v>208</v>
      </c>
      <c r="J15" s="7">
        <f>(79+35.1+61)/3</f>
        <v>58.366666666666667</v>
      </c>
      <c r="K15" s="7">
        <v>100</v>
      </c>
      <c r="L15" s="38" t="s">
        <v>13</v>
      </c>
    </row>
    <row r="16" spans="1:12" ht="197.25" customHeight="1" x14ac:dyDescent="0.25">
      <c r="A16" s="12">
        <f t="shared" si="0"/>
        <v>8</v>
      </c>
      <c r="B16" s="37" t="s">
        <v>3</v>
      </c>
      <c r="C16" s="41" t="s">
        <v>68</v>
      </c>
      <c r="D16" s="13" t="s">
        <v>2</v>
      </c>
      <c r="E16" s="11">
        <v>25.47</v>
      </c>
      <c r="F16" s="11">
        <v>25</v>
      </c>
      <c r="G16" s="14">
        <v>21</v>
      </c>
      <c r="H16" s="14" t="s">
        <v>207</v>
      </c>
      <c r="I16" s="12" t="s">
        <v>213</v>
      </c>
      <c r="J16" s="7">
        <f>(79+27.7+57.1)/3</f>
        <v>54.6</v>
      </c>
      <c r="K16" s="7">
        <v>40</v>
      </c>
      <c r="L16" s="38" t="s">
        <v>13</v>
      </c>
    </row>
    <row r="17" spans="1:12" ht="57" customHeight="1" x14ac:dyDescent="0.25">
      <c r="A17" s="12">
        <f t="shared" si="0"/>
        <v>9</v>
      </c>
      <c r="B17" s="37" t="s">
        <v>38</v>
      </c>
      <c r="C17" s="37" t="s">
        <v>69</v>
      </c>
      <c r="D17" s="13" t="s">
        <v>2</v>
      </c>
      <c r="E17" s="11">
        <v>45</v>
      </c>
      <c r="F17" s="11">
        <v>48.8</v>
      </c>
      <c r="G17" s="9">
        <v>52.2</v>
      </c>
      <c r="H17" s="8" t="s">
        <v>186</v>
      </c>
      <c r="I17" s="12" t="s">
        <v>287</v>
      </c>
      <c r="J17" s="7">
        <f>(79+23.5+65.8)/3</f>
        <v>56.1</v>
      </c>
      <c r="K17" s="7">
        <v>82.4</v>
      </c>
      <c r="L17" s="38" t="s">
        <v>16</v>
      </c>
    </row>
    <row r="18" spans="1:12" ht="93.75" customHeight="1" x14ac:dyDescent="0.25">
      <c r="A18" s="12">
        <f t="shared" si="0"/>
        <v>10</v>
      </c>
      <c r="B18" s="37" t="s">
        <v>39</v>
      </c>
      <c r="C18" s="41" t="s">
        <v>40</v>
      </c>
      <c r="D18" s="13" t="s">
        <v>2</v>
      </c>
      <c r="E18" s="11">
        <v>55.7</v>
      </c>
      <c r="F18" s="11">
        <v>56</v>
      </c>
      <c r="G18" s="11">
        <v>56</v>
      </c>
      <c r="H18" s="13" t="s">
        <v>183</v>
      </c>
      <c r="I18" s="12" t="s">
        <v>223</v>
      </c>
      <c r="J18" s="7">
        <f>(79+22.9+65.1)/3</f>
        <v>55.666666666666664</v>
      </c>
      <c r="K18" s="7">
        <v>50</v>
      </c>
      <c r="L18" s="38" t="s">
        <v>15</v>
      </c>
    </row>
    <row r="19" spans="1:12" ht="76.5" customHeight="1" x14ac:dyDescent="0.25">
      <c r="A19" s="12">
        <f t="shared" si="0"/>
        <v>11</v>
      </c>
      <c r="B19" s="37" t="s">
        <v>41</v>
      </c>
      <c r="C19" s="41" t="s">
        <v>42</v>
      </c>
      <c r="D19" s="13" t="s">
        <v>2</v>
      </c>
      <c r="E19" s="11">
        <v>61.6</v>
      </c>
      <c r="F19" s="11">
        <v>58.5</v>
      </c>
      <c r="G19" s="11" t="s">
        <v>199</v>
      </c>
      <c r="H19" s="12" t="s">
        <v>219</v>
      </c>
      <c r="I19" s="13" t="s">
        <v>292</v>
      </c>
      <c r="J19" s="7">
        <f>(79+64.1+25.7)/3</f>
        <v>56.266666666666659</v>
      </c>
      <c r="K19" s="7">
        <v>58.6</v>
      </c>
      <c r="L19" s="38" t="s">
        <v>45</v>
      </c>
    </row>
    <row r="20" spans="1:12" ht="88.5" customHeight="1" x14ac:dyDescent="0.25">
      <c r="A20" s="12">
        <f t="shared" si="0"/>
        <v>12</v>
      </c>
      <c r="B20" s="37" t="s">
        <v>43</v>
      </c>
      <c r="C20" s="41" t="s">
        <v>44</v>
      </c>
      <c r="D20" s="13" t="s">
        <v>2</v>
      </c>
      <c r="E20" s="11">
        <v>78.77</v>
      </c>
      <c r="F20" s="11">
        <v>77.08</v>
      </c>
      <c r="G20" s="11">
        <v>77.08</v>
      </c>
      <c r="H20" s="13" t="s">
        <v>183</v>
      </c>
      <c r="I20" s="13" t="s">
        <v>220</v>
      </c>
      <c r="J20" s="7">
        <f>(79+90.5+63.2)/3</f>
        <v>77.566666666666663</v>
      </c>
      <c r="K20" s="7">
        <v>100</v>
      </c>
      <c r="L20" s="38" t="s">
        <v>46</v>
      </c>
    </row>
    <row r="21" spans="1:12" ht="61.5" customHeight="1" x14ac:dyDescent="0.25">
      <c r="A21" s="12">
        <f t="shared" si="0"/>
        <v>13</v>
      </c>
      <c r="B21" s="37" t="s">
        <v>47</v>
      </c>
      <c r="C21" s="41" t="s">
        <v>288</v>
      </c>
      <c r="D21" s="13" t="s">
        <v>2</v>
      </c>
      <c r="E21" s="11">
        <v>86.63</v>
      </c>
      <c r="F21" s="11">
        <v>87.19</v>
      </c>
      <c r="G21" s="5" t="s">
        <v>178</v>
      </c>
      <c r="H21" s="13" t="s">
        <v>179</v>
      </c>
      <c r="I21" s="12" t="s">
        <v>180</v>
      </c>
      <c r="J21" s="7">
        <f>(79+14.5+52.4)/3</f>
        <v>48.633333333333333</v>
      </c>
      <c r="K21" s="7">
        <v>10.5</v>
      </c>
      <c r="L21" s="38" t="s">
        <v>18</v>
      </c>
    </row>
    <row r="22" spans="1:12" ht="94.5" customHeight="1" x14ac:dyDescent="0.25">
      <c r="A22" s="12">
        <f t="shared" si="0"/>
        <v>14</v>
      </c>
      <c r="B22" s="37" t="s">
        <v>48</v>
      </c>
      <c r="C22" s="41" t="s">
        <v>52</v>
      </c>
      <c r="D22" s="13" t="s">
        <v>2</v>
      </c>
      <c r="E22" s="11">
        <v>86.07</v>
      </c>
      <c r="F22" s="11">
        <v>86</v>
      </c>
      <c r="G22" s="14">
        <v>86</v>
      </c>
      <c r="H22" s="13" t="s">
        <v>275</v>
      </c>
      <c r="I22" s="12" t="s">
        <v>276</v>
      </c>
      <c r="J22" s="7">
        <f>(79+32.6+59.2)/3</f>
        <v>56.933333333333337</v>
      </c>
      <c r="K22" s="7">
        <v>71.2</v>
      </c>
      <c r="L22" s="38" t="s">
        <v>19</v>
      </c>
    </row>
    <row r="23" spans="1:12" ht="160.5" customHeight="1" x14ac:dyDescent="0.25">
      <c r="A23" s="12">
        <f t="shared" si="0"/>
        <v>15</v>
      </c>
      <c r="B23" s="37" t="s">
        <v>49</v>
      </c>
      <c r="C23" s="41" t="s">
        <v>289</v>
      </c>
      <c r="D23" s="13" t="s">
        <v>2</v>
      </c>
      <c r="E23" s="11">
        <v>91.62</v>
      </c>
      <c r="F23" s="11">
        <v>92</v>
      </c>
      <c r="G23" s="11">
        <v>89.49</v>
      </c>
      <c r="H23" s="13" t="s">
        <v>185</v>
      </c>
      <c r="I23" s="12" t="s">
        <v>221</v>
      </c>
      <c r="J23" s="7">
        <f>(79+13.2+41.4)/3</f>
        <v>44.533333333333331</v>
      </c>
      <c r="K23" s="7">
        <v>69.5</v>
      </c>
      <c r="L23" s="38" t="s">
        <v>55</v>
      </c>
    </row>
    <row r="24" spans="1:12" ht="83.25" customHeight="1" x14ac:dyDescent="0.25">
      <c r="A24" s="12">
        <f t="shared" si="0"/>
        <v>16</v>
      </c>
      <c r="B24" s="37" t="s">
        <v>50</v>
      </c>
      <c r="C24" s="41" t="s">
        <v>53</v>
      </c>
      <c r="D24" s="13" t="s">
        <v>2</v>
      </c>
      <c r="E24" s="11">
        <v>91.79</v>
      </c>
      <c r="F24" s="11">
        <v>91.79</v>
      </c>
      <c r="G24" s="11">
        <v>91.79</v>
      </c>
      <c r="H24" s="11" t="s">
        <v>172</v>
      </c>
      <c r="I24" s="12" t="s">
        <v>242</v>
      </c>
      <c r="J24" s="7">
        <f>(79+59.4+30.1)/3</f>
        <v>56.166666666666664</v>
      </c>
      <c r="K24" s="7">
        <v>55.1</v>
      </c>
      <c r="L24" s="38" t="s">
        <v>9</v>
      </c>
    </row>
    <row r="25" spans="1:12" ht="122.25" customHeight="1" x14ac:dyDescent="0.25">
      <c r="A25" s="12">
        <f t="shared" si="0"/>
        <v>17</v>
      </c>
      <c r="B25" s="37" t="s">
        <v>51</v>
      </c>
      <c r="C25" s="41" t="s">
        <v>54</v>
      </c>
      <c r="D25" s="13" t="s">
        <v>2</v>
      </c>
      <c r="E25" s="11">
        <v>96.44</v>
      </c>
      <c r="F25" s="11">
        <v>96.4</v>
      </c>
      <c r="G25" s="11">
        <v>96.4</v>
      </c>
      <c r="H25" s="13" t="s">
        <v>183</v>
      </c>
      <c r="I25" s="12" t="s">
        <v>222</v>
      </c>
      <c r="J25" s="7">
        <f>(79+20.6+67.4)/3</f>
        <v>55.666666666666664</v>
      </c>
      <c r="K25" s="7">
        <v>29.2</v>
      </c>
      <c r="L25" s="38" t="s">
        <v>15</v>
      </c>
    </row>
    <row r="26" spans="1:12" ht="160.5" customHeight="1" x14ac:dyDescent="0.25">
      <c r="A26" s="12">
        <f t="shared" si="0"/>
        <v>18</v>
      </c>
      <c r="B26" s="37" t="s">
        <v>56</v>
      </c>
      <c r="C26" s="41" t="s">
        <v>57</v>
      </c>
      <c r="D26" s="13" t="s">
        <v>2</v>
      </c>
      <c r="E26" s="11">
        <v>98.88</v>
      </c>
      <c r="F26" s="11">
        <v>98.88</v>
      </c>
      <c r="G26" s="11">
        <v>98.88</v>
      </c>
      <c r="H26" s="13" t="s">
        <v>183</v>
      </c>
      <c r="I26" s="12" t="s">
        <v>241</v>
      </c>
      <c r="J26" s="12"/>
      <c r="K26" s="7">
        <v>79.7</v>
      </c>
      <c r="L26" s="38" t="s">
        <v>64</v>
      </c>
    </row>
    <row r="27" spans="1:12" ht="79.5" customHeight="1" x14ac:dyDescent="0.25">
      <c r="A27" s="12">
        <f t="shared" si="0"/>
        <v>19</v>
      </c>
      <c r="B27" s="37" t="s">
        <v>58</v>
      </c>
      <c r="C27" s="41" t="s">
        <v>59</v>
      </c>
      <c r="D27" s="13" t="s">
        <v>2</v>
      </c>
      <c r="E27" s="11">
        <v>99.97</v>
      </c>
      <c r="F27" s="11">
        <v>99.97</v>
      </c>
      <c r="G27" s="14">
        <v>99.97</v>
      </c>
      <c r="H27" s="13" t="s">
        <v>277</v>
      </c>
      <c r="I27" s="12" t="s">
        <v>278</v>
      </c>
      <c r="J27" s="12"/>
      <c r="K27" s="7">
        <v>36.1</v>
      </c>
      <c r="L27" s="38" t="s">
        <v>19</v>
      </c>
    </row>
    <row r="28" spans="1:12" ht="70.5" customHeight="1" x14ac:dyDescent="0.25">
      <c r="A28" s="12">
        <f t="shared" si="0"/>
        <v>20</v>
      </c>
      <c r="B28" s="37" t="s">
        <v>60</v>
      </c>
      <c r="C28" s="41" t="s">
        <v>61</v>
      </c>
      <c r="D28" s="13" t="s">
        <v>2</v>
      </c>
      <c r="E28" s="11">
        <v>99.99</v>
      </c>
      <c r="F28" s="11">
        <v>99.99</v>
      </c>
      <c r="G28" s="11">
        <v>99.99</v>
      </c>
      <c r="H28" s="13" t="s">
        <v>183</v>
      </c>
      <c r="I28" s="13" t="s">
        <v>224</v>
      </c>
      <c r="J28" s="7"/>
      <c r="K28" s="7">
        <v>75.900000000000006</v>
      </c>
      <c r="L28" s="38" t="s">
        <v>46</v>
      </c>
    </row>
    <row r="29" spans="1:12" ht="95.25" customHeight="1" x14ac:dyDescent="0.25">
      <c r="A29" s="12">
        <f t="shared" si="0"/>
        <v>21</v>
      </c>
      <c r="B29" s="37" t="s">
        <v>62</v>
      </c>
      <c r="C29" s="41" t="s">
        <v>63</v>
      </c>
      <c r="D29" s="13" t="s">
        <v>2</v>
      </c>
      <c r="E29" s="11">
        <v>99.99</v>
      </c>
      <c r="F29" s="11">
        <v>99</v>
      </c>
      <c r="G29" s="11" t="s">
        <v>226</v>
      </c>
      <c r="H29" s="13" t="s">
        <v>190</v>
      </c>
      <c r="I29" s="13" t="s">
        <v>225</v>
      </c>
      <c r="J29" s="7">
        <f>(79+29.3+18.4)/3</f>
        <v>42.233333333333327</v>
      </c>
      <c r="K29" s="7">
        <v>88.2</v>
      </c>
      <c r="L29" s="38" t="s">
        <v>14</v>
      </c>
    </row>
    <row r="30" spans="1:12" ht="186.75" customHeight="1" x14ac:dyDescent="0.25">
      <c r="A30" s="12">
        <f t="shared" si="0"/>
        <v>22</v>
      </c>
      <c r="B30" s="37" t="s">
        <v>65</v>
      </c>
      <c r="C30" s="41" t="s">
        <v>66</v>
      </c>
      <c r="D30" s="13" t="s">
        <v>2</v>
      </c>
      <c r="E30" s="11">
        <v>99.99</v>
      </c>
      <c r="F30" s="11">
        <v>99.99</v>
      </c>
      <c r="G30" s="14">
        <v>99.99</v>
      </c>
      <c r="H30" s="12" t="s">
        <v>214</v>
      </c>
      <c r="I30" s="13" t="s">
        <v>227</v>
      </c>
      <c r="J30" s="7">
        <f>(79+30.1+65.5)/3</f>
        <v>58.199999999999996</v>
      </c>
      <c r="K30" s="7">
        <v>23.3</v>
      </c>
      <c r="L30" s="38" t="s">
        <v>70</v>
      </c>
    </row>
    <row r="31" spans="1:12" ht="99" customHeight="1" x14ac:dyDescent="0.25">
      <c r="A31" s="12">
        <f t="shared" si="0"/>
        <v>23</v>
      </c>
      <c r="B31" s="37" t="s">
        <v>65</v>
      </c>
      <c r="C31" s="41" t="s">
        <v>67</v>
      </c>
      <c r="D31" s="13" t="s">
        <v>2</v>
      </c>
      <c r="E31" s="11">
        <v>100</v>
      </c>
      <c r="F31" s="11">
        <v>100</v>
      </c>
      <c r="G31" s="14">
        <v>100</v>
      </c>
      <c r="H31" s="13" t="s">
        <v>215</v>
      </c>
      <c r="I31" s="13" t="s">
        <v>228</v>
      </c>
      <c r="J31" s="7">
        <f>(79+30.1+65.5)/3</f>
        <v>58.199999999999996</v>
      </c>
      <c r="K31" s="7">
        <v>23.3</v>
      </c>
      <c r="L31" s="38" t="s">
        <v>70</v>
      </c>
    </row>
    <row r="32" spans="1:12" ht="120.75" customHeight="1" x14ac:dyDescent="0.25">
      <c r="A32" s="12">
        <f t="shared" si="0"/>
        <v>24</v>
      </c>
      <c r="B32" s="37" t="s">
        <v>71</v>
      </c>
      <c r="C32" s="41" t="s">
        <v>72</v>
      </c>
      <c r="D32" s="13" t="s">
        <v>2</v>
      </c>
      <c r="E32" s="11">
        <v>100</v>
      </c>
      <c r="F32" s="11">
        <v>100</v>
      </c>
      <c r="G32" s="14">
        <v>100</v>
      </c>
      <c r="H32" s="13" t="s">
        <v>195</v>
      </c>
      <c r="I32" s="12" t="s">
        <v>229</v>
      </c>
      <c r="J32" s="12"/>
      <c r="K32" s="7">
        <v>100</v>
      </c>
      <c r="L32" s="38" t="s">
        <v>17</v>
      </c>
    </row>
    <row r="33" spans="1:12" ht="82.5" customHeight="1" x14ac:dyDescent="0.25">
      <c r="A33" s="12">
        <f t="shared" si="0"/>
        <v>25</v>
      </c>
      <c r="B33" s="37" t="s">
        <v>73</v>
      </c>
      <c r="C33" s="41" t="s">
        <v>74</v>
      </c>
      <c r="D33" s="13" t="s">
        <v>2</v>
      </c>
      <c r="E33" s="11">
        <v>100</v>
      </c>
      <c r="F33" s="11">
        <v>100</v>
      </c>
      <c r="G33" s="14">
        <v>100</v>
      </c>
      <c r="H33" s="13" t="s">
        <v>275</v>
      </c>
      <c r="I33" s="12" t="s">
        <v>279</v>
      </c>
      <c r="J33" s="7">
        <f>(79+39.1+35.3)/3</f>
        <v>51.133333333333326</v>
      </c>
      <c r="K33" s="7">
        <v>66.7</v>
      </c>
      <c r="L33" s="38" t="s">
        <v>19</v>
      </c>
    </row>
    <row r="34" spans="1:12" ht="81.75" customHeight="1" x14ac:dyDescent="0.25">
      <c r="A34" s="12">
        <f t="shared" si="0"/>
        <v>26</v>
      </c>
      <c r="B34" s="37" t="s">
        <v>75</v>
      </c>
      <c r="C34" s="41" t="s">
        <v>76</v>
      </c>
      <c r="D34" s="13" t="s">
        <v>2</v>
      </c>
      <c r="E34" s="11">
        <v>100</v>
      </c>
      <c r="F34" s="11">
        <v>100</v>
      </c>
      <c r="G34" s="11">
        <v>100</v>
      </c>
      <c r="H34" s="13" t="s">
        <v>183</v>
      </c>
      <c r="I34" s="12" t="s">
        <v>230</v>
      </c>
      <c r="J34" s="7">
        <f>(79+52.9+37.3)/3</f>
        <v>56.4</v>
      </c>
      <c r="K34" s="7">
        <v>88.9</v>
      </c>
      <c r="L34" s="38" t="s">
        <v>15</v>
      </c>
    </row>
    <row r="35" spans="1:12" ht="75" customHeight="1" x14ac:dyDescent="0.25">
      <c r="A35" s="12">
        <f t="shared" si="0"/>
        <v>27</v>
      </c>
      <c r="B35" s="37" t="s">
        <v>77</v>
      </c>
      <c r="C35" s="41" t="s">
        <v>78</v>
      </c>
      <c r="D35" s="13" t="s">
        <v>2</v>
      </c>
      <c r="E35" s="11">
        <v>100</v>
      </c>
      <c r="F35" s="11">
        <v>100</v>
      </c>
      <c r="G35" s="14">
        <v>100</v>
      </c>
      <c r="H35" s="13" t="s">
        <v>277</v>
      </c>
      <c r="I35" s="12" t="s">
        <v>286</v>
      </c>
      <c r="J35" s="12"/>
      <c r="K35" s="7">
        <v>53.7</v>
      </c>
      <c r="L35" s="38" t="s">
        <v>19</v>
      </c>
    </row>
    <row r="36" spans="1:12" ht="146.25" customHeight="1" x14ac:dyDescent="0.25">
      <c r="A36" s="12">
        <f t="shared" si="0"/>
        <v>28</v>
      </c>
      <c r="B36" s="37" t="s">
        <v>79</v>
      </c>
      <c r="C36" s="41" t="s">
        <v>80</v>
      </c>
      <c r="D36" s="13" t="s">
        <v>2</v>
      </c>
      <c r="E36" s="11">
        <v>100</v>
      </c>
      <c r="F36" s="11">
        <v>100</v>
      </c>
      <c r="G36" s="11">
        <v>100</v>
      </c>
      <c r="H36" s="13" t="s">
        <v>192</v>
      </c>
      <c r="I36" s="13" t="s">
        <v>231</v>
      </c>
      <c r="J36" s="7">
        <f>(79+24.4+31.6)/3</f>
        <v>45</v>
      </c>
      <c r="K36" s="7">
        <v>88.1</v>
      </c>
      <c r="L36" s="38" t="s">
        <v>17</v>
      </c>
    </row>
    <row r="37" spans="1:12" ht="126" customHeight="1" x14ac:dyDescent="0.25">
      <c r="A37" s="12">
        <f t="shared" si="0"/>
        <v>29</v>
      </c>
      <c r="B37" s="37" t="s">
        <v>81</v>
      </c>
      <c r="C37" s="41" t="s">
        <v>82</v>
      </c>
      <c r="D37" s="13" t="s">
        <v>2</v>
      </c>
      <c r="E37" s="11">
        <v>100</v>
      </c>
      <c r="F37" s="11">
        <v>100</v>
      </c>
      <c r="G37" s="11">
        <v>100</v>
      </c>
      <c r="H37" s="13" t="s">
        <v>193</v>
      </c>
      <c r="I37" s="13" t="s">
        <v>232</v>
      </c>
      <c r="J37" s="12"/>
      <c r="K37" s="7">
        <v>87.5</v>
      </c>
      <c r="L37" s="38" t="s">
        <v>17</v>
      </c>
    </row>
    <row r="38" spans="1:12" ht="194.25" customHeight="1" x14ac:dyDescent="0.25">
      <c r="A38" s="12">
        <f t="shared" si="0"/>
        <v>30</v>
      </c>
      <c r="B38" s="37" t="s">
        <v>83</v>
      </c>
      <c r="C38" s="41" t="s">
        <v>84</v>
      </c>
      <c r="D38" s="13" t="s">
        <v>2</v>
      </c>
      <c r="E38" s="11">
        <v>100</v>
      </c>
      <c r="F38" s="11">
        <v>100</v>
      </c>
      <c r="G38" s="11">
        <v>100</v>
      </c>
      <c r="H38" s="13" t="s">
        <v>194</v>
      </c>
      <c r="I38" s="13" t="s">
        <v>233</v>
      </c>
      <c r="J38" s="12"/>
      <c r="K38" s="7">
        <v>90.9</v>
      </c>
      <c r="L38" s="38" t="s">
        <v>17</v>
      </c>
    </row>
    <row r="39" spans="1:12" ht="131.25" customHeight="1" x14ac:dyDescent="0.25">
      <c r="A39" s="12">
        <f t="shared" si="0"/>
        <v>31</v>
      </c>
      <c r="B39" s="37" t="s">
        <v>85</v>
      </c>
      <c r="C39" s="41" t="s">
        <v>86</v>
      </c>
      <c r="D39" s="13" t="s">
        <v>2</v>
      </c>
      <c r="E39" s="11">
        <v>100</v>
      </c>
      <c r="F39" s="11">
        <v>100</v>
      </c>
      <c r="G39" s="14">
        <v>100</v>
      </c>
      <c r="H39" s="13" t="s">
        <v>200</v>
      </c>
      <c r="I39" s="13" t="s">
        <v>198</v>
      </c>
      <c r="J39" s="7">
        <f>(79+33.4+55.5)/3</f>
        <v>55.966666666666669</v>
      </c>
      <c r="K39" s="7">
        <v>57.1</v>
      </c>
      <c r="L39" s="38" t="s">
        <v>95</v>
      </c>
    </row>
    <row r="40" spans="1:12" ht="127.5" customHeight="1" x14ac:dyDescent="0.25">
      <c r="A40" s="12">
        <f t="shared" si="0"/>
        <v>32</v>
      </c>
      <c r="B40" s="37" t="s">
        <v>87</v>
      </c>
      <c r="C40" s="41" t="s">
        <v>88</v>
      </c>
      <c r="D40" s="13" t="s">
        <v>2</v>
      </c>
      <c r="E40" s="11">
        <v>100</v>
      </c>
      <c r="F40" s="11">
        <v>100</v>
      </c>
      <c r="G40" s="14">
        <v>100</v>
      </c>
      <c r="H40" s="13" t="s">
        <v>201</v>
      </c>
      <c r="I40" s="13" t="s">
        <v>235</v>
      </c>
      <c r="J40" s="7">
        <f>(79+18+60.6)/3</f>
        <v>52.533333333333331</v>
      </c>
      <c r="K40" s="7">
        <v>100</v>
      </c>
      <c r="L40" s="38" t="s">
        <v>95</v>
      </c>
    </row>
    <row r="41" spans="1:12" ht="134.25" customHeight="1" x14ac:dyDescent="0.25">
      <c r="A41" s="12">
        <f t="shared" si="0"/>
        <v>33</v>
      </c>
      <c r="B41" s="37" t="s">
        <v>89</v>
      </c>
      <c r="C41" s="41" t="s">
        <v>90</v>
      </c>
      <c r="D41" s="13" t="s">
        <v>2</v>
      </c>
      <c r="E41" s="11">
        <v>100</v>
      </c>
      <c r="F41" s="11">
        <v>100</v>
      </c>
      <c r="G41" s="11">
        <v>100</v>
      </c>
      <c r="H41" s="13" t="s">
        <v>183</v>
      </c>
      <c r="I41" s="12" t="s">
        <v>234</v>
      </c>
      <c r="J41" s="7">
        <f>(79+12+78.2)/3</f>
        <v>56.4</v>
      </c>
      <c r="K41" s="7">
        <v>19</v>
      </c>
      <c r="L41" s="38" t="s">
        <v>15</v>
      </c>
    </row>
    <row r="42" spans="1:12" ht="123.75" customHeight="1" x14ac:dyDescent="0.25">
      <c r="A42" s="12">
        <f t="shared" si="0"/>
        <v>34</v>
      </c>
      <c r="B42" s="37" t="s">
        <v>91</v>
      </c>
      <c r="C42" s="41" t="s">
        <v>92</v>
      </c>
      <c r="D42" s="13" t="s">
        <v>2</v>
      </c>
      <c r="E42" s="11">
        <v>100</v>
      </c>
      <c r="F42" s="11">
        <v>100</v>
      </c>
      <c r="G42" s="11">
        <v>100</v>
      </c>
      <c r="H42" s="13" t="s">
        <v>238</v>
      </c>
      <c r="I42" s="12" t="s">
        <v>236</v>
      </c>
      <c r="J42" s="7">
        <f>(79+6.9+82)/3</f>
        <v>55.966666666666669</v>
      </c>
      <c r="K42" s="7">
        <v>35</v>
      </c>
      <c r="L42" s="38" t="s">
        <v>10</v>
      </c>
    </row>
    <row r="43" spans="1:12" ht="134.25" customHeight="1" x14ac:dyDescent="0.25">
      <c r="A43" s="12">
        <f t="shared" si="0"/>
        <v>35</v>
      </c>
      <c r="B43" s="37" t="s">
        <v>93</v>
      </c>
      <c r="C43" s="41" t="s">
        <v>94</v>
      </c>
      <c r="D43" s="13" t="s">
        <v>2</v>
      </c>
      <c r="E43" s="11">
        <v>100</v>
      </c>
      <c r="F43" s="11">
        <v>100</v>
      </c>
      <c r="G43" s="11">
        <v>100</v>
      </c>
      <c r="H43" s="13" t="s">
        <v>238</v>
      </c>
      <c r="I43" s="12" t="s">
        <v>237</v>
      </c>
      <c r="J43" s="7">
        <f>(79+19.3+50.2)/3</f>
        <v>49.5</v>
      </c>
      <c r="K43" s="7">
        <v>40.4</v>
      </c>
      <c r="L43" s="38" t="s">
        <v>10</v>
      </c>
    </row>
    <row r="44" spans="1:12" ht="69.75" customHeight="1" x14ac:dyDescent="0.25">
      <c r="A44" s="12">
        <f t="shared" si="0"/>
        <v>36</v>
      </c>
      <c r="B44" s="37" t="s">
        <v>96</v>
      </c>
      <c r="C44" s="41" t="s">
        <v>97</v>
      </c>
      <c r="D44" s="13" t="s">
        <v>2</v>
      </c>
      <c r="E44" s="11">
        <v>100</v>
      </c>
      <c r="F44" s="11">
        <v>100</v>
      </c>
      <c r="G44" s="14">
        <v>100</v>
      </c>
      <c r="H44" s="13" t="s">
        <v>277</v>
      </c>
      <c r="I44" s="12" t="s">
        <v>294</v>
      </c>
      <c r="J44" s="7">
        <f>(79+27.8+55.6)/3</f>
        <v>54.133333333333333</v>
      </c>
      <c r="K44" s="7">
        <v>100</v>
      </c>
      <c r="L44" s="38" t="s">
        <v>19</v>
      </c>
    </row>
    <row r="45" spans="1:12" ht="73.5" customHeight="1" x14ac:dyDescent="0.25">
      <c r="A45" s="12">
        <f t="shared" si="0"/>
        <v>37</v>
      </c>
      <c r="B45" s="37" t="s">
        <v>98</v>
      </c>
      <c r="C45" s="41" t="s">
        <v>99</v>
      </c>
      <c r="D45" s="13" t="s">
        <v>2</v>
      </c>
      <c r="E45" s="11">
        <v>100</v>
      </c>
      <c r="F45" s="11">
        <v>100</v>
      </c>
      <c r="G45" s="14">
        <v>100</v>
      </c>
      <c r="H45" s="13" t="s">
        <v>277</v>
      </c>
      <c r="I45" s="12" t="s">
        <v>293</v>
      </c>
      <c r="J45" s="7">
        <f>(79+27.8+55.6)/3</f>
        <v>54.133333333333333</v>
      </c>
      <c r="K45" s="7">
        <v>71.400000000000006</v>
      </c>
      <c r="L45" s="38" t="s">
        <v>19</v>
      </c>
    </row>
    <row r="46" spans="1:12" ht="84.75" customHeight="1" x14ac:dyDescent="0.25">
      <c r="A46" s="12">
        <f t="shared" si="0"/>
        <v>38</v>
      </c>
      <c r="B46" s="37" t="s">
        <v>100</v>
      </c>
      <c r="C46" s="41" t="s">
        <v>101</v>
      </c>
      <c r="D46" s="13" t="s">
        <v>2</v>
      </c>
      <c r="E46" s="11">
        <v>100</v>
      </c>
      <c r="F46" s="11">
        <v>100</v>
      </c>
      <c r="G46" s="11" t="s">
        <v>240</v>
      </c>
      <c r="H46" s="41" t="s">
        <v>191</v>
      </c>
      <c r="I46" s="13" t="s">
        <v>239</v>
      </c>
      <c r="J46" s="7">
        <f>(79+27.3+55.7)/3</f>
        <v>54</v>
      </c>
      <c r="K46" s="7">
        <v>5.6</v>
      </c>
      <c r="L46" s="38" t="s">
        <v>14</v>
      </c>
    </row>
    <row r="47" spans="1:12" ht="71.25" customHeight="1" x14ac:dyDescent="0.25">
      <c r="A47" s="12">
        <f t="shared" si="0"/>
        <v>39</v>
      </c>
      <c r="B47" s="37" t="s">
        <v>102</v>
      </c>
      <c r="C47" s="41" t="s">
        <v>103</v>
      </c>
      <c r="D47" s="13" t="s">
        <v>2</v>
      </c>
      <c r="E47" s="11">
        <v>100</v>
      </c>
      <c r="F47" s="11">
        <v>100</v>
      </c>
      <c r="G47" s="14">
        <v>100</v>
      </c>
      <c r="H47" s="13" t="s">
        <v>277</v>
      </c>
      <c r="I47" s="12" t="s">
        <v>280</v>
      </c>
      <c r="J47" s="7">
        <f>(79+11.3+78.8)/3</f>
        <v>56.366666666666667</v>
      </c>
      <c r="K47" s="7">
        <v>0</v>
      </c>
      <c r="L47" s="38" t="s">
        <v>19</v>
      </c>
    </row>
    <row r="48" spans="1:12" ht="93.75" customHeight="1" x14ac:dyDescent="0.25">
      <c r="A48" s="12">
        <f t="shared" si="0"/>
        <v>40</v>
      </c>
      <c r="B48" s="42" t="s">
        <v>104</v>
      </c>
      <c r="C48" s="41" t="s">
        <v>105</v>
      </c>
      <c r="D48" s="13" t="s">
        <v>2</v>
      </c>
      <c r="E48" s="13">
        <v>101.9</v>
      </c>
      <c r="F48" s="13">
        <v>101.4</v>
      </c>
      <c r="G48" s="14">
        <v>101.4</v>
      </c>
      <c r="H48" s="13" t="s">
        <v>245</v>
      </c>
      <c r="I48" s="12" t="s">
        <v>244</v>
      </c>
      <c r="J48" s="13" t="s">
        <v>11</v>
      </c>
      <c r="K48" s="13" t="s">
        <v>11</v>
      </c>
      <c r="L48" s="38" t="s">
        <v>10</v>
      </c>
    </row>
    <row r="49" spans="1:12" ht="94.5" customHeight="1" x14ac:dyDescent="0.25">
      <c r="A49" s="12">
        <f t="shared" si="0"/>
        <v>41</v>
      </c>
      <c r="B49" s="42" t="s">
        <v>106</v>
      </c>
      <c r="C49" s="12" t="s">
        <v>107</v>
      </c>
      <c r="D49" s="13" t="s">
        <v>5</v>
      </c>
      <c r="E49" s="13">
        <v>1.9</v>
      </c>
      <c r="F49" s="13">
        <v>1.9</v>
      </c>
      <c r="G49" s="13">
        <v>1.96</v>
      </c>
      <c r="H49" s="13" t="s">
        <v>247</v>
      </c>
      <c r="I49" s="13" t="s">
        <v>246</v>
      </c>
      <c r="J49" s="13" t="s">
        <v>11</v>
      </c>
      <c r="K49" s="13" t="s">
        <v>11</v>
      </c>
      <c r="L49" s="13" t="s">
        <v>159</v>
      </c>
    </row>
    <row r="50" spans="1:12" ht="81" customHeight="1" x14ac:dyDescent="0.25">
      <c r="A50" s="12">
        <f t="shared" si="0"/>
        <v>42</v>
      </c>
      <c r="B50" s="42" t="s">
        <v>106</v>
      </c>
      <c r="C50" s="13" t="s">
        <v>108</v>
      </c>
      <c r="D50" s="13" t="s">
        <v>2</v>
      </c>
      <c r="E50" s="13" t="s">
        <v>109</v>
      </c>
      <c r="F50" s="13" t="s">
        <v>109</v>
      </c>
      <c r="G50" s="13">
        <v>55.42</v>
      </c>
      <c r="H50" s="13" t="s">
        <v>248</v>
      </c>
      <c r="I50" s="19" t="s">
        <v>296</v>
      </c>
      <c r="J50" s="13" t="s">
        <v>11</v>
      </c>
      <c r="K50" s="13" t="s">
        <v>11</v>
      </c>
      <c r="L50" s="13" t="s">
        <v>159</v>
      </c>
    </row>
    <row r="51" spans="1:12" ht="96.75" customHeight="1" x14ac:dyDescent="0.25">
      <c r="A51" s="12">
        <f t="shared" si="0"/>
        <v>43</v>
      </c>
      <c r="B51" s="41" t="s">
        <v>110</v>
      </c>
      <c r="C51" s="41" t="s">
        <v>111</v>
      </c>
      <c r="D51" s="13" t="s">
        <v>2</v>
      </c>
      <c r="E51" s="13" t="s">
        <v>109</v>
      </c>
      <c r="F51" s="13" t="s">
        <v>109</v>
      </c>
      <c r="G51" s="14">
        <v>18.600000000000001</v>
      </c>
      <c r="H51" s="13" t="s">
        <v>284</v>
      </c>
      <c r="I51" s="13" t="s">
        <v>285</v>
      </c>
      <c r="J51" s="13" t="s">
        <v>11</v>
      </c>
      <c r="K51" s="13" t="s">
        <v>11</v>
      </c>
      <c r="L51" s="13" t="s">
        <v>168</v>
      </c>
    </row>
    <row r="52" spans="1:12" ht="72" customHeight="1" x14ac:dyDescent="0.25">
      <c r="A52" s="12">
        <f t="shared" si="0"/>
        <v>44</v>
      </c>
      <c r="B52" s="12" t="s">
        <v>112</v>
      </c>
      <c r="C52" s="12" t="s">
        <v>113</v>
      </c>
      <c r="D52" s="14" t="s">
        <v>249</v>
      </c>
      <c r="E52" s="13">
        <v>3</v>
      </c>
      <c r="F52" s="13">
        <v>2</v>
      </c>
      <c r="G52" s="14">
        <v>1</v>
      </c>
      <c r="H52" s="13" t="s">
        <v>281</v>
      </c>
      <c r="I52" s="13" t="s">
        <v>295</v>
      </c>
      <c r="J52" s="13" t="s">
        <v>11</v>
      </c>
      <c r="K52" s="13" t="s">
        <v>11</v>
      </c>
      <c r="L52" s="38" t="s">
        <v>10</v>
      </c>
    </row>
    <row r="53" spans="1:12" ht="196.5" customHeight="1" x14ac:dyDescent="0.25">
      <c r="A53" s="12">
        <f t="shared" si="0"/>
        <v>45</v>
      </c>
      <c r="B53" s="12" t="s">
        <v>114</v>
      </c>
      <c r="C53" s="41" t="s">
        <v>290</v>
      </c>
      <c r="D53" s="13" t="s">
        <v>2</v>
      </c>
      <c r="E53" s="13">
        <v>16</v>
      </c>
      <c r="F53" s="13">
        <v>50</v>
      </c>
      <c r="G53" s="14">
        <v>14</v>
      </c>
      <c r="H53" s="13" t="s">
        <v>181</v>
      </c>
      <c r="I53" s="12" t="s">
        <v>250</v>
      </c>
      <c r="J53" s="13" t="s">
        <v>11</v>
      </c>
      <c r="K53" s="13" t="s">
        <v>11</v>
      </c>
      <c r="L53" s="38" t="s">
        <v>18</v>
      </c>
    </row>
    <row r="54" spans="1:12" ht="270.75" customHeight="1" x14ac:dyDescent="0.25">
      <c r="A54" s="12">
        <f t="shared" si="0"/>
        <v>46</v>
      </c>
      <c r="B54" s="12" t="s">
        <v>114</v>
      </c>
      <c r="C54" s="41" t="s">
        <v>115</v>
      </c>
      <c r="D54" s="13" t="s">
        <v>2</v>
      </c>
      <c r="E54" s="13">
        <v>0</v>
      </c>
      <c r="F54" s="13">
        <v>50</v>
      </c>
      <c r="G54" s="9">
        <v>0</v>
      </c>
      <c r="H54" s="15" t="s">
        <v>252</v>
      </c>
      <c r="I54" s="13" t="s">
        <v>251</v>
      </c>
      <c r="J54" s="13" t="s">
        <v>11</v>
      </c>
      <c r="K54" s="13" t="s">
        <v>11</v>
      </c>
      <c r="L54" s="38" t="s">
        <v>18</v>
      </c>
    </row>
    <row r="55" spans="1:12" ht="318.75" customHeight="1" x14ac:dyDescent="0.25">
      <c r="A55" s="12">
        <f t="shared" si="0"/>
        <v>47</v>
      </c>
      <c r="B55" s="42" t="s">
        <v>116</v>
      </c>
      <c r="C55" s="41" t="s">
        <v>117</v>
      </c>
      <c r="D55" s="13" t="s">
        <v>2</v>
      </c>
      <c r="E55" s="13">
        <v>87.5</v>
      </c>
      <c r="F55" s="13">
        <v>77.8</v>
      </c>
      <c r="G55" s="14">
        <v>28.6</v>
      </c>
      <c r="H55" s="13" t="s">
        <v>182</v>
      </c>
      <c r="I55" s="13" t="s">
        <v>253</v>
      </c>
      <c r="J55" s="13" t="s">
        <v>11</v>
      </c>
      <c r="K55" s="13" t="s">
        <v>11</v>
      </c>
      <c r="L55" s="13" t="s">
        <v>163</v>
      </c>
    </row>
    <row r="56" spans="1:12" ht="225" customHeight="1" x14ac:dyDescent="0.25">
      <c r="A56" s="12">
        <f t="shared" si="0"/>
        <v>48</v>
      </c>
      <c r="B56" s="42" t="s">
        <v>118</v>
      </c>
      <c r="C56" s="41" t="s">
        <v>119</v>
      </c>
      <c r="D56" s="13" t="s">
        <v>5</v>
      </c>
      <c r="E56" s="13">
        <v>0</v>
      </c>
      <c r="F56" s="13">
        <v>1</v>
      </c>
      <c r="G56" s="13">
        <v>2</v>
      </c>
      <c r="H56" s="13" t="s">
        <v>196</v>
      </c>
      <c r="I56" s="12" t="s">
        <v>254</v>
      </c>
      <c r="J56" s="13" t="s">
        <v>11</v>
      </c>
      <c r="K56" s="13" t="s">
        <v>11</v>
      </c>
      <c r="L56" s="13" t="s">
        <v>164</v>
      </c>
    </row>
    <row r="57" spans="1:12" ht="216" customHeight="1" x14ac:dyDescent="0.25">
      <c r="A57" s="12">
        <f t="shared" si="0"/>
        <v>49</v>
      </c>
      <c r="B57" s="41" t="s">
        <v>120</v>
      </c>
      <c r="C57" s="42" t="s">
        <v>121</v>
      </c>
      <c r="D57" s="13" t="s">
        <v>5</v>
      </c>
      <c r="E57" s="13">
        <v>12.8</v>
      </c>
      <c r="F57" s="13">
        <v>13</v>
      </c>
      <c r="G57" s="5" t="s">
        <v>291</v>
      </c>
      <c r="H57" s="13" t="s">
        <v>191</v>
      </c>
      <c r="I57" s="13" t="s">
        <v>191</v>
      </c>
      <c r="J57" s="13" t="s">
        <v>11</v>
      </c>
      <c r="K57" s="13" t="s">
        <v>11</v>
      </c>
      <c r="L57" s="13" t="s">
        <v>188</v>
      </c>
    </row>
    <row r="58" spans="1:12" ht="159.75" customHeight="1" x14ac:dyDescent="0.25">
      <c r="A58" s="12">
        <f t="shared" si="0"/>
        <v>50</v>
      </c>
      <c r="B58" s="42" t="s">
        <v>122</v>
      </c>
      <c r="C58" s="41" t="s">
        <v>123</v>
      </c>
      <c r="D58" s="13" t="s">
        <v>126</v>
      </c>
      <c r="E58" s="13">
        <v>0.5</v>
      </c>
      <c r="F58" s="13">
        <v>1</v>
      </c>
      <c r="G58" s="13">
        <v>1.333</v>
      </c>
      <c r="H58" s="13" t="s">
        <v>197</v>
      </c>
      <c r="I58" s="13" t="s">
        <v>255</v>
      </c>
      <c r="J58" s="13" t="s">
        <v>11</v>
      </c>
      <c r="K58" s="13" t="s">
        <v>11</v>
      </c>
      <c r="L58" s="38" t="s">
        <v>10</v>
      </c>
    </row>
    <row r="59" spans="1:12" ht="162" customHeight="1" x14ac:dyDescent="0.25">
      <c r="A59" s="12">
        <f t="shared" si="0"/>
        <v>51</v>
      </c>
      <c r="B59" s="42" t="s">
        <v>124</v>
      </c>
      <c r="C59" s="41" t="s">
        <v>127</v>
      </c>
      <c r="D59" s="13" t="s">
        <v>2</v>
      </c>
      <c r="E59" s="13" t="s">
        <v>125</v>
      </c>
      <c r="F59" s="13">
        <v>11.8</v>
      </c>
      <c r="G59" s="13" t="s">
        <v>256</v>
      </c>
      <c r="H59" s="13" t="s">
        <v>204</v>
      </c>
      <c r="I59" s="13" t="s">
        <v>257</v>
      </c>
      <c r="J59" s="13" t="s">
        <v>11</v>
      </c>
      <c r="K59" s="13" t="s">
        <v>11</v>
      </c>
      <c r="L59" s="38" t="s">
        <v>13</v>
      </c>
    </row>
    <row r="60" spans="1:12" ht="139.5" customHeight="1" x14ac:dyDescent="0.25">
      <c r="A60" s="12">
        <f t="shared" si="0"/>
        <v>52</v>
      </c>
      <c r="B60" s="41" t="s">
        <v>128</v>
      </c>
      <c r="C60" s="41" t="s">
        <v>129</v>
      </c>
      <c r="D60" s="13" t="s">
        <v>2</v>
      </c>
      <c r="E60" s="13">
        <v>40</v>
      </c>
      <c r="F60" s="13">
        <v>45</v>
      </c>
      <c r="G60" s="13">
        <v>56.3</v>
      </c>
      <c r="H60" s="13" t="s">
        <v>205</v>
      </c>
      <c r="I60" s="13" t="s">
        <v>258</v>
      </c>
      <c r="J60" s="13" t="s">
        <v>11</v>
      </c>
      <c r="K60" s="13" t="s">
        <v>11</v>
      </c>
      <c r="L60" s="38" t="s">
        <v>13</v>
      </c>
    </row>
    <row r="61" spans="1:12" ht="279.75" customHeight="1" x14ac:dyDescent="0.25">
      <c r="A61" s="12">
        <f t="shared" si="0"/>
        <v>53</v>
      </c>
      <c r="B61" s="42" t="s">
        <v>130</v>
      </c>
      <c r="C61" s="41" t="s">
        <v>131</v>
      </c>
      <c r="D61" s="13" t="s">
        <v>2</v>
      </c>
      <c r="E61" s="13">
        <v>75</v>
      </c>
      <c r="F61" s="13">
        <v>90</v>
      </c>
      <c r="G61" s="14">
        <v>97</v>
      </c>
      <c r="H61" s="13" t="s">
        <v>181</v>
      </c>
      <c r="I61" s="13" t="s">
        <v>259</v>
      </c>
      <c r="J61" s="13" t="s">
        <v>11</v>
      </c>
      <c r="K61" s="13" t="s">
        <v>11</v>
      </c>
      <c r="L61" s="38" t="s">
        <v>18</v>
      </c>
    </row>
    <row r="62" spans="1:12" ht="159.75" customHeight="1" x14ac:dyDescent="0.25">
      <c r="A62" s="12">
        <f t="shared" si="0"/>
        <v>54</v>
      </c>
      <c r="B62" s="42" t="s">
        <v>132</v>
      </c>
      <c r="C62" s="41" t="s">
        <v>133</v>
      </c>
      <c r="D62" s="12" t="s">
        <v>2</v>
      </c>
      <c r="E62" s="12" t="s">
        <v>11</v>
      </c>
      <c r="F62" s="13">
        <v>70</v>
      </c>
      <c r="G62" s="9">
        <v>79</v>
      </c>
      <c r="H62" s="13" t="s">
        <v>187</v>
      </c>
      <c r="I62" s="13" t="s">
        <v>260</v>
      </c>
      <c r="J62" s="13" t="s">
        <v>11</v>
      </c>
      <c r="K62" s="13" t="s">
        <v>11</v>
      </c>
      <c r="L62" s="13" t="s">
        <v>20</v>
      </c>
    </row>
    <row r="63" spans="1:12" ht="185.25" customHeight="1" x14ac:dyDescent="0.25">
      <c r="A63" s="12">
        <f t="shared" si="0"/>
        <v>55</v>
      </c>
      <c r="B63" s="42" t="s">
        <v>134</v>
      </c>
      <c r="C63" s="41" t="s">
        <v>135</v>
      </c>
      <c r="D63" s="13" t="s">
        <v>170</v>
      </c>
      <c r="E63" s="13">
        <v>2</v>
      </c>
      <c r="F63" s="13">
        <v>2</v>
      </c>
      <c r="G63" s="13">
        <v>2</v>
      </c>
      <c r="H63" s="13" t="s">
        <v>262</v>
      </c>
      <c r="I63" s="13" t="s">
        <v>261</v>
      </c>
      <c r="J63" s="13" t="s">
        <v>11</v>
      </c>
      <c r="K63" s="13" t="s">
        <v>11</v>
      </c>
      <c r="L63" s="38" t="s">
        <v>13</v>
      </c>
    </row>
    <row r="64" spans="1:12" ht="261" customHeight="1" x14ac:dyDescent="0.25">
      <c r="A64" s="12">
        <f t="shared" si="0"/>
        <v>56</v>
      </c>
      <c r="B64" s="42" t="s">
        <v>136</v>
      </c>
      <c r="C64" s="41" t="s">
        <v>137</v>
      </c>
      <c r="D64" s="13" t="s">
        <v>5</v>
      </c>
      <c r="E64" s="13">
        <v>2</v>
      </c>
      <c r="F64" s="13">
        <v>2</v>
      </c>
      <c r="G64" s="13">
        <v>2</v>
      </c>
      <c r="H64" s="13" t="s">
        <v>209</v>
      </c>
      <c r="I64" s="12" t="s">
        <v>263</v>
      </c>
      <c r="J64" s="13" t="s">
        <v>11</v>
      </c>
      <c r="K64" s="13" t="s">
        <v>11</v>
      </c>
      <c r="L64" s="38" t="s">
        <v>13</v>
      </c>
    </row>
    <row r="65" spans="1:12" ht="216" customHeight="1" x14ac:dyDescent="0.25">
      <c r="A65" s="12">
        <f t="shared" si="0"/>
        <v>57</v>
      </c>
      <c r="B65" s="42" t="s">
        <v>136</v>
      </c>
      <c r="C65" s="41" t="s">
        <v>138</v>
      </c>
      <c r="D65" s="13" t="s">
        <v>2</v>
      </c>
      <c r="E65" s="13">
        <v>0</v>
      </c>
      <c r="F65" s="13">
        <v>27</v>
      </c>
      <c r="G65" s="13">
        <v>80</v>
      </c>
      <c r="H65" s="13" t="s">
        <v>209</v>
      </c>
      <c r="I65" s="13" t="s">
        <v>212</v>
      </c>
      <c r="J65" s="13" t="s">
        <v>11</v>
      </c>
      <c r="K65" s="13" t="s">
        <v>11</v>
      </c>
      <c r="L65" s="38" t="s">
        <v>13</v>
      </c>
    </row>
    <row r="66" spans="1:12" ht="217.5" customHeight="1" x14ac:dyDescent="0.25">
      <c r="A66" s="12">
        <f t="shared" si="0"/>
        <v>58</v>
      </c>
      <c r="B66" s="42" t="s">
        <v>136</v>
      </c>
      <c r="C66" s="41" t="s">
        <v>139</v>
      </c>
      <c r="D66" s="13" t="s">
        <v>2</v>
      </c>
      <c r="E66" s="13">
        <v>60</v>
      </c>
      <c r="F66" s="13">
        <v>70</v>
      </c>
      <c r="G66" s="13">
        <v>74</v>
      </c>
      <c r="H66" s="13" t="s">
        <v>209</v>
      </c>
      <c r="I66" s="13" t="s">
        <v>210</v>
      </c>
      <c r="J66" s="13" t="s">
        <v>11</v>
      </c>
      <c r="K66" s="13" t="s">
        <v>11</v>
      </c>
      <c r="L66" s="38" t="s">
        <v>13</v>
      </c>
    </row>
    <row r="67" spans="1:12" ht="96.75" customHeight="1" x14ac:dyDescent="0.25">
      <c r="A67" s="12">
        <f t="shared" si="0"/>
        <v>59</v>
      </c>
      <c r="B67" s="42" t="s">
        <v>7</v>
      </c>
      <c r="C67" s="41" t="s">
        <v>140</v>
      </c>
      <c r="D67" s="12" t="s">
        <v>5</v>
      </c>
      <c r="E67" s="13">
        <v>0</v>
      </c>
      <c r="F67" s="13">
        <v>4</v>
      </c>
      <c r="G67" s="13">
        <v>40</v>
      </c>
      <c r="H67" s="13" t="s">
        <v>264</v>
      </c>
      <c r="I67" s="12" t="s">
        <v>265</v>
      </c>
      <c r="J67" s="13" t="s">
        <v>11</v>
      </c>
      <c r="K67" s="13" t="s">
        <v>11</v>
      </c>
      <c r="L67" s="38" t="s">
        <v>10</v>
      </c>
    </row>
    <row r="68" spans="1:12" ht="327.75" customHeight="1" x14ac:dyDescent="0.25">
      <c r="A68" s="12">
        <f t="shared" si="0"/>
        <v>60</v>
      </c>
      <c r="B68" s="42" t="s">
        <v>141</v>
      </c>
      <c r="C68" s="41" t="s">
        <v>142</v>
      </c>
      <c r="D68" s="12" t="s">
        <v>5</v>
      </c>
      <c r="E68" s="13">
        <v>0</v>
      </c>
      <c r="F68" s="13">
        <v>3</v>
      </c>
      <c r="G68" s="13">
        <v>17</v>
      </c>
      <c r="H68" s="13" t="s">
        <v>187</v>
      </c>
      <c r="I68" s="12" t="s">
        <v>266</v>
      </c>
      <c r="J68" s="13" t="s">
        <v>11</v>
      </c>
      <c r="K68" s="13" t="s">
        <v>11</v>
      </c>
      <c r="L68" s="38" t="s">
        <v>10</v>
      </c>
    </row>
    <row r="69" spans="1:12" ht="409.5" customHeight="1" x14ac:dyDescent="0.25">
      <c r="A69" s="12">
        <f t="shared" si="0"/>
        <v>61</v>
      </c>
      <c r="B69" s="42" t="s">
        <v>143</v>
      </c>
      <c r="C69" s="41" t="s">
        <v>144</v>
      </c>
      <c r="D69" s="12" t="s">
        <v>170</v>
      </c>
      <c r="E69" s="13">
        <v>0</v>
      </c>
      <c r="F69" s="13">
        <v>80</v>
      </c>
      <c r="G69" s="43">
        <v>2123</v>
      </c>
      <c r="H69" s="10" t="s">
        <v>189</v>
      </c>
      <c r="I69" s="43" t="s">
        <v>267</v>
      </c>
      <c r="J69" s="13" t="s">
        <v>11</v>
      </c>
      <c r="K69" s="13" t="s">
        <v>11</v>
      </c>
      <c r="L69" s="13" t="s">
        <v>167</v>
      </c>
    </row>
    <row r="70" spans="1:12" ht="120" customHeight="1" x14ac:dyDescent="0.25">
      <c r="A70" s="12">
        <f t="shared" si="0"/>
        <v>62</v>
      </c>
      <c r="B70" s="42" t="s">
        <v>145</v>
      </c>
      <c r="C70" s="41" t="s">
        <v>146</v>
      </c>
      <c r="D70" s="12" t="s">
        <v>171</v>
      </c>
      <c r="E70" s="13">
        <v>1</v>
      </c>
      <c r="F70" s="13">
        <v>1</v>
      </c>
      <c r="G70" s="14">
        <v>1</v>
      </c>
      <c r="H70" s="10" t="s">
        <v>268</v>
      </c>
      <c r="I70" s="43" t="s">
        <v>267</v>
      </c>
      <c r="J70" s="13" t="s">
        <v>11</v>
      </c>
      <c r="K70" s="13" t="s">
        <v>11</v>
      </c>
      <c r="L70" s="13" t="s">
        <v>147</v>
      </c>
    </row>
    <row r="71" spans="1:12" ht="99" customHeight="1" x14ac:dyDescent="0.25">
      <c r="A71" s="12">
        <f t="shared" si="0"/>
        <v>63</v>
      </c>
      <c r="B71" s="42" t="s">
        <v>175</v>
      </c>
      <c r="C71" s="41" t="s">
        <v>149</v>
      </c>
      <c r="D71" s="12" t="s">
        <v>2</v>
      </c>
      <c r="E71" s="13">
        <v>0</v>
      </c>
      <c r="F71" s="13">
        <v>100</v>
      </c>
      <c r="G71" s="13">
        <v>100</v>
      </c>
      <c r="H71" s="13" t="s">
        <v>173</v>
      </c>
      <c r="I71" s="13" t="s">
        <v>243</v>
      </c>
      <c r="J71" s="13" t="s">
        <v>11</v>
      </c>
      <c r="K71" s="13" t="s">
        <v>11</v>
      </c>
      <c r="L71" s="38" t="s">
        <v>9</v>
      </c>
    </row>
    <row r="72" spans="1:12" ht="105" customHeight="1" x14ac:dyDescent="0.25">
      <c r="A72" s="12">
        <f t="shared" si="0"/>
        <v>64</v>
      </c>
      <c r="B72" s="42" t="s">
        <v>175</v>
      </c>
      <c r="C72" s="41" t="s">
        <v>150</v>
      </c>
      <c r="D72" s="12" t="s">
        <v>2</v>
      </c>
      <c r="E72" s="13">
        <v>0</v>
      </c>
      <c r="F72" s="13">
        <v>30</v>
      </c>
      <c r="G72" s="13">
        <v>50</v>
      </c>
      <c r="H72" s="13" t="s">
        <v>174</v>
      </c>
      <c r="I72" s="13" t="s">
        <v>243</v>
      </c>
      <c r="J72" s="13" t="s">
        <v>11</v>
      </c>
      <c r="K72" s="13" t="s">
        <v>11</v>
      </c>
      <c r="L72" s="38" t="s">
        <v>9</v>
      </c>
    </row>
    <row r="73" spans="1:12" ht="240" customHeight="1" x14ac:dyDescent="0.25">
      <c r="A73" s="12">
        <f t="shared" si="0"/>
        <v>65</v>
      </c>
      <c r="B73" s="42" t="s">
        <v>151</v>
      </c>
      <c r="C73" s="42" t="s">
        <v>152</v>
      </c>
      <c r="D73" s="12" t="s">
        <v>2</v>
      </c>
      <c r="E73" s="13">
        <v>100</v>
      </c>
      <c r="F73" s="13">
        <v>100</v>
      </c>
      <c r="G73" s="13">
        <v>100</v>
      </c>
      <c r="H73" s="13" t="s">
        <v>183</v>
      </c>
      <c r="I73" s="13" t="s">
        <v>282</v>
      </c>
      <c r="J73" s="13" t="s">
        <v>11</v>
      </c>
      <c r="K73" s="13" t="s">
        <v>11</v>
      </c>
      <c r="L73" s="13" t="s">
        <v>165</v>
      </c>
    </row>
    <row r="74" spans="1:12" ht="249" customHeight="1" x14ac:dyDescent="0.25">
      <c r="A74" s="12">
        <f t="shared" si="0"/>
        <v>66</v>
      </c>
      <c r="B74" s="42" t="s">
        <v>151</v>
      </c>
      <c r="C74" s="42" t="s">
        <v>153</v>
      </c>
      <c r="D74" s="12" t="s">
        <v>2</v>
      </c>
      <c r="E74" s="13">
        <v>100</v>
      </c>
      <c r="F74" s="13">
        <v>100</v>
      </c>
      <c r="G74" s="13">
        <v>100</v>
      </c>
      <c r="H74" s="13" t="s">
        <v>183</v>
      </c>
      <c r="I74" s="13" t="s">
        <v>283</v>
      </c>
      <c r="J74" s="13" t="s">
        <v>11</v>
      </c>
      <c r="K74" s="13" t="s">
        <v>11</v>
      </c>
      <c r="L74" s="13" t="s">
        <v>165</v>
      </c>
    </row>
    <row r="75" spans="1:12" ht="276.75" customHeight="1" x14ac:dyDescent="0.25">
      <c r="A75" s="12">
        <f>A74+1</f>
        <v>67</v>
      </c>
      <c r="B75" s="42" t="s">
        <v>156</v>
      </c>
      <c r="C75" s="41" t="s">
        <v>157</v>
      </c>
      <c r="D75" s="12" t="s">
        <v>2</v>
      </c>
      <c r="E75" s="13" t="s">
        <v>11</v>
      </c>
      <c r="F75" s="13">
        <v>100</v>
      </c>
      <c r="G75" s="13">
        <v>100</v>
      </c>
      <c r="H75" s="13" t="s">
        <v>183</v>
      </c>
      <c r="I75" s="13" t="s">
        <v>157</v>
      </c>
      <c r="J75" s="13" t="s">
        <v>11</v>
      </c>
      <c r="K75" s="13" t="s">
        <v>11</v>
      </c>
      <c r="L75" s="13" t="s">
        <v>166</v>
      </c>
    </row>
    <row r="76" spans="1:12" ht="290.25" customHeight="1" x14ac:dyDescent="0.25">
      <c r="A76" s="12">
        <f>A75+1</f>
        <v>68</v>
      </c>
      <c r="B76" s="42" t="s">
        <v>156</v>
      </c>
      <c r="C76" s="41" t="s">
        <v>158</v>
      </c>
      <c r="D76" s="12" t="s">
        <v>2</v>
      </c>
      <c r="E76" s="13">
        <v>100</v>
      </c>
      <c r="F76" s="13">
        <v>100</v>
      </c>
      <c r="G76" s="13">
        <v>100</v>
      </c>
      <c r="H76" s="10" t="s">
        <v>270</v>
      </c>
      <c r="I76" s="13" t="s">
        <v>271</v>
      </c>
      <c r="J76" s="13" t="s">
        <v>11</v>
      </c>
      <c r="K76" s="13" t="s">
        <v>11</v>
      </c>
      <c r="L76" s="13" t="s">
        <v>162</v>
      </c>
    </row>
    <row r="77" spans="1:12" s="45" customFormat="1" x14ac:dyDescent="0.25">
      <c r="A77" s="2"/>
      <c r="B77" s="44"/>
      <c r="D77" s="2"/>
      <c r="E77" s="16"/>
      <c r="F77" s="16"/>
      <c r="G77" s="2"/>
      <c r="H77" s="2"/>
      <c r="I77" s="2"/>
      <c r="J77" s="2"/>
      <c r="K77" s="2"/>
      <c r="L77" s="44"/>
    </row>
    <row r="78" spans="1:12" s="45" customFormat="1" x14ac:dyDescent="0.25">
      <c r="A78" s="2"/>
      <c r="B78" s="44"/>
      <c r="D78" s="2"/>
      <c r="E78" s="16"/>
      <c r="F78" s="16"/>
      <c r="G78" s="2"/>
      <c r="H78" s="2"/>
      <c r="I78" s="2"/>
      <c r="J78" s="2"/>
      <c r="K78" s="2"/>
      <c r="L78" s="44"/>
    </row>
    <row r="79" spans="1:12" s="45" customFormat="1" ht="37.5" customHeight="1" x14ac:dyDescent="0.25">
      <c r="A79" s="2"/>
      <c r="B79" s="46" t="s">
        <v>154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</row>
    <row r="80" spans="1:12" s="45" customFormat="1" ht="47.25" customHeight="1" x14ac:dyDescent="0.25">
      <c r="A80" s="2"/>
      <c r="B80" s="46" t="s">
        <v>155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</row>
    <row r="81" spans="1:12" s="45" customFormat="1" x14ac:dyDescent="0.25">
      <c r="A81" s="6"/>
      <c r="B81" s="48" t="s">
        <v>148</v>
      </c>
      <c r="D81" s="6"/>
      <c r="E81" s="6"/>
      <c r="F81" s="6"/>
      <c r="G81" s="6"/>
      <c r="H81" s="6"/>
      <c r="I81" s="6"/>
      <c r="J81" s="6"/>
      <c r="K81" s="6"/>
      <c r="L81" s="6"/>
    </row>
    <row r="82" spans="1:12" s="45" customForma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</row>
    <row r="83" spans="1:12" ht="270" x14ac:dyDescent="0.25">
      <c r="B83" s="1" t="s">
        <v>177</v>
      </c>
    </row>
  </sheetData>
  <autoFilter ref="A7:L76"/>
  <mergeCells count="19">
    <mergeCell ref="B80:L80"/>
    <mergeCell ref="B79:L79"/>
    <mergeCell ref="A4:D4"/>
    <mergeCell ref="J3:K3"/>
    <mergeCell ref="E4:L4"/>
    <mergeCell ref="I5:I7"/>
    <mergeCell ref="J5:J7"/>
    <mergeCell ref="L5:L7"/>
    <mergeCell ref="D5:D7"/>
    <mergeCell ref="E5:E7"/>
    <mergeCell ref="H5:H7"/>
    <mergeCell ref="K5:K7"/>
    <mergeCell ref="A5:A7"/>
    <mergeCell ref="B5:B7"/>
    <mergeCell ref="C5:C7"/>
    <mergeCell ref="F5:F7"/>
    <mergeCell ref="G5:G7"/>
    <mergeCell ref="A1:L1"/>
    <mergeCell ref="A2:K2"/>
  </mergeCells>
  <hyperlinks>
    <hyperlink ref="B81" location="_ftnref1" display="_ftnref1"/>
    <hyperlink ref="C73" location="_ftn1" display="_ftn1"/>
    <hyperlink ref="C74" location="_ftn2" display="_ftn2"/>
    <hyperlink ref="B79" location="_ftnref1" display="_ftnref1"/>
    <hyperlink ref="B80" location="_ftnref2" display="_ftnref2"/>
    <hyperlink ref="H17" r:id="rId1"/>
    <hyperlink ref="H69" r:id="rId2"/>
    <hyperlink ref="H67" r:id="rId3"/>
    <hyperlink ref="H70" r:id="rId4"/>
    <hyperlink ref="H76" r:id="rId5"/>
  </hyperlinks>
  <pageMargins left="0.7" right="0.7" top="0.75" bottom="0.75" header="0.3" footer="0.3"/>
  <pageSetup paperSize="9" scale="48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2020-03-10T11:34:59Z</dcterms:modified>
</cp:coreProperties>
</file>